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735" yWindow="720" windowWidth="14895" windowHeight="9300" activeTab="3"/>
  </bookViews>
  <sheets>
    <sheet name="Phụ lục 1" sheetId="9" r:id="rId1"/>
    <sheet name="Phụ lục 2" sheetId="30" r:id="rId2"/>
    <sheet name="Phụ lục 3" sheetId="29" r:id="rId3"/>
    <sheet name="Phụ lục 4" sheetId="22" r:id="rId4"/>
    <sheet name="Phụ lục 5" sheetId="24" r:id="rId5"/>
    <sheet name="Phụ biểu 1 " sheetId="31" r:id="rId6"/>
    <sheet name="Phụ biểu 2" sheetId="32" r:id="rId7"/>
    <sheet name="Phụ lục 6" sheetId="15" state="hidden" r:id="rId8"/>
    <sheet name="Phụ lục 7" sheetId="12" state="hidden" r:id="rId9"/>
    <sheet name="Phụ lục 8" sheetId="13" state="hidden" r:id="rId10"/>
  </sheets>
  <definedNames>
    <definedName name="____a1" localSheetId="1" hidden="1">{"'Sheet1'!$L$16"}</definedName>
    <definedName name="____a1" hidden="1">{"'Sheet1'!$L$16"}</definedName>
    <definedName name="____B1" localSheetId="1" hidden="1">{"'Sheet1'!$L$16"}</definedName>
    <definedName name="____B1" hidden="1">{"'Sheet1'!$L$16"}</definedName>
    <definedName name="____ban2" localSheetId="1" hidden="1">{"'Sheet1'!$L$16"}</definedName>
    <definedName name="____ban2" hidden="1">{"'Sheet1'!$L$16"}</definedName>
    <definedName name="____h1" localSheetId="1" hidden="1">{"'Sheet1'!$L$16"}</definedName>
    <definedName name="____h1" hidden="1">{"'Sheet1'!$L$16"}</definedName>
    <definedName name="____hu1" localSheetId="1" hidden="1">{"'Sheet1'!$L$16"}</definedName>
    <definedName name="____hu1" hidden="1">{"'Sheet1'!$L$16"}</definedName>
    <definedName name="____hu2" localSheetId="1" hidden="1">{"'Sheet1'!$L$16"}</definedName>
    <definedName name="____hu2" hidden="1">{"'Sheet1'!$L$16"}</definedName>
    <definedName name="____hu5" localSheetId="1" hidden="1">{"'Sheet1'!$L$16"}</definedName>
    <definedName name="____hu5" hidden="1">{"'Sheet1'!$L$16"}</definedName>
    <definedName name="____hu6" localSheetId="1" hidden="1">{"'Sheet1'!$L$16"}</definedName>
    <definedName name="____hu6" hidden="1">{"'Sheet1'!$L$16"}</definedName>
    <definedName name="____M36" localSheetId="1" hidden="1">{"'Sheet1'!$L$16"}</definedName>
    <definedName name="____M36" hidden="1">{"'Sheet1'!$L$16"}</definedName>
    <definedName name="____PA3" localSheetId="1" hidden="1">{"'Sheet1'!$L$16"}</definedName>
    <definedName name="____PA3" hidden="1">{"'Sheet1'!$L$16"}</definedName>
    <definedName name="____Pl2" localSheetId="1" hidden="1">{"'Sheet1'!$L$16"}</definedName>
    <definedName name="____Pl2" hidden="1">{"'Sheet1'!$L$16"}</definedName>
    <definedName name="____Tru21" localSheetId="1" hidden="1">{"'Sheet1'!$L$16"}</definedName>
    <definedName name="____Tru21" hidden="1">{"'Sheet1'!$L$16"}</definedName>
    <definedName name="___a1" localSheetId="1" hidden="1">{"'Sheet1'!$L$16"}</definedName>
    <definedName name="___a1" hidden="1">{"'Sheet1'!$L$16"}</definedName>
    <definedName name="___B1" localSheetId="1" hidden="1">{"'Sheet1'!$L$16"}</definedName>
    <definedName name="___B1" hidden="1">{"'Sheet1'!$L$16"}</definedName>
    <definedName name="___ban2" localSheetId="1" hidden="1">{"'Sheet1'!$L$16"}</definedName>
    <definedName name="___ban2" hidden="1">{"'Sheet1'!$L$16"}</definedName>
    <definedName name="___h1" localSheetId="1" hidden="1">{"'Sheet1'!$L$16"}</definedName>
    <definedName name="___h1" hidden="1">{"'Sheet1'!$L$16"}</definedName>
    <definedName name="___hsm2">1.1289</definedName>
    <definedName name="___hu1" localSheetId="1" hidden="1">{"'Sheet1'!$L$16"}</definedName>
    <definedName name="___hu1" hidden="1">{"'Sheet1'!$L$16"}</definedName>
    <definedName name="___hu2" localSheetId="1" hidden="1">{"'Sheet1'!$L$16"}</definedName>
    <definedName name="___hu2" hidden="1">{"'Sheet1'!$L$16"}</definedName>
    <definedName name="___hu5" localSheetId="1" hidden="1">{"'Sheet1'!$L$16"}</definedName>
    <definedName name="___hu5" hidden="1">{"'Sheet1'!$L$16"}</definedName>
    <definedName name="___hu6" localSheetId="1" hidden="1">{"'Sheet1'!$L$16"}</definedName>
    <definedName name="___hu6" hidden="1">{"'Sheet1'!$L$16"}</definedName>
    <definedName name="___isc1">0.035</definedName>
    <definedName name="___isc2">0.02</definedName>
    <definedName name="___isc3">0.054</definedName>
    <definedName name="___M36" localSheetId="1" hidden="1">{"'Sheet1'!$L$16"}</definedName>
    <definedName name="___M36" hidden="1">{"'Sheet1'!$L$16"}</definedName>
    <definedName name="___NSO2" localSheetId="1" hidden="1">{"'Sheet1'!$L$16"}</definedName>
    <definedName name="___NSO2" hidden="1">{"'Sheet1'!$L$16"}</definedName>
    <definedName name="___PA3" localSheetId="1" hidden="1">{"'Sheet1'!$L$16"}</definedName>
    <definedName name="___PA3" hidden="1">{"'Sheet1'!$L$16"}</definedName>
    <definedName name="___Pl2" localSheetId="1" hidden="1">{"'Sheet1'!$L$16"}</definedName>
    <definedName name="___Pl2" hidden="1">{"'Sheet1'!$L$16"}</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1" hidden="1">{"'Sheet1'!$L$16"}</definedName>
    <definedName name="___Tru21" hidden="1">{"'Sheet1'!$L$16"}</definedName>
    <definedName name="__a1" localSheetId="1" hidden="1">{"'Sheet1'!$L$16"}</definedName>
    <definedName name="__a1" hidden="1">{"'Sheet1'!$L$16"}</definedName>
    <definedName name="__B1" localSheetId="1" hidden="1">{"'Sheet1'!$L$16"}</definedName>
    <definedName name="__B1" hidden="1">{"'Sheet1'!$L$16"}</definedName>
    <definedName name="__ban2" localSheetId="1" hidden="1">{"'Sheet1'!$L$16"}</definedName>
    <definedName name="__ban2" hidden="1">{"'Sheet1'!$L$16"}</definedName>
    <definedName name="__h1" localSheetId="1" hidden="1">{"'Sheet1'!$L$16"}</definedName>
    <definedName name="__h1" hidden="1">{"'Sheet1'!$L$16"}</definedName>
    <definedName name="__hsm2">1.1289</definedName>
    <definedName name="__hu1" localSheetId="1" hidden="1">{"'Sheet1'!$L$16"}</definedName>
    <definedName name="__hu1" hidden="1">{"'Sheet1'!$L$16"}</definedName>
    <definedName name="__hu2" localSheetId="1" hidden="1">{"'Sheet1'!$L$16"}</definedName>
    <definedName name="__hu2" hidden="1">{"'Sheet1'!$L$16"}</definedName>
    <definedName name="__hu5" localSheetId="1" hidden="1">{"'Sheet1'!$L$16"}</definedName>
    <definedName name="__hu5" hidden="1">{"'Sheet1'!$L$16"}</definedName>
    <definedName name="__hu6" localSheetId="1" hidden="1">{"'Sheet1'!$L$16"}</definedName>
    <definedName name="__hu6" hidden="1">{"'Sheet1'!$L$16"}</definedName>
    <definedName name="__isc1">0.035</definedName>
    <definedName name="__isc2">0.02</definedName>
    <definedName name="__isc3">0.054</definedName>
    <definedName name="__M36" localSheetId="1" hidden="1">{"'Sheet1'!$L$16"}</definedName>
    <definedName name="__M36" hidden="1">{"'Sheet1'!$L$16"}</definedName>
    <definedName name="__NSO2" localSheetId="1" hidden="1">{"'Sheet1'!$L$16"}</definedName>
    <definedName name="__NSO2" hidden="1">{"'Sheet1'!$L$16"}</definedName>
    <definedName name="__PA3" localSheetId="1" hidden="1">{"'Sheet1'!$L$16"}</definedName>
    <definedName name="__PA3" hidden="1">{"'Sheet1'!$L$16"}</definedName>
    <definedName name="__Pl2" localSheetId="1"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localSheetId="1" hidden="1">{"'Sheet1'!$L$16"}</definedName>
    <definedName name="__Tru21" hidden="1">{"'Sheet1'!$L$16"}</definedName>
    <definedName name="_40x4">5100</definedName>
    <definedName name="_a1" localSheetId="1" hidden="1">{"'Sheet1'!$L$16"}</definedName>
    <definedName name="_a1" hidden="1">{"'Sheet1'!$L$16"}</definedName>
    <definedName name="_B1" localSheetId="1" hidden="1">{"'Sheet1'!$L$16"}</definedName>
    <definedName name="_B1" hidden="1">{"'Sheet1'!$L$16"}</definedName>
    <definedName name="_ban2" localSheetId="1" hidden="1">{"'Sheet1'!$L$16"}</definedName>
    <definedName name="_ban2" hidden="1">{"'Sheet1'!$L$16"}</definedName>
    <definedName name="_Fill" hidden="1">#REF!</definedName>
    <definedName name="_xlnm._FilterDatabase" hidden="1">#REF!</definedName>
    <definedName name="_h1" localSheetId="1" hidden="1">{"'Sheet1'!$L$16"}</definedName>
    <definedName name="_h1" hidden="1">{"'Sheet1'!$L$16"}</definedName>
    <definedName name="_hsm2">1.1289</definedName>
    <definedName name="_hu1" localSheetId="1" hidden="1">{"'Sheet1'!$L$16"}</definedName>
    <definedName name="_hu1" hidden="1">{"'Sheet1'!$L$16"}</definedName>
    <definedName name="_hu2" localSheetId="1" hidden="1">{"'Sheet1'!$L$16"}</definedName>
    <definedName name="_hu2" hidden="1">{"'Sheet1'!$L$16"}</definedName>
    <definedName name="_hu5" localSheetId="1" hidden="1">{"'Sheet1'!$L$16"}</definedName>
    <definedName name="_hu5" hidden="1">{"'Sheet1'!$L$16"}</definedName>
    <definedName name="_hu6" localSheetId="1" hidden="1">{"'Sheet1'!$L$16"}</definedName>
    <definedName name="_hu6" hidden="1">{"'Sheet1'!$L$16"}</definedName>
    <definedName name="_isc1">0.035</definedName>
    <definedName name="_isc2">0.02</definedName>
    <definedName name="_isc3">0.054</definedName>
    <definedName name="_Key1" localSheetId="1" hidden="1">#REF!</definedName>
    <definedName name="_Key1" hidden="1">#REF!</definedName>
    <definedName name="_Key2" hidden="1">#REF!</definedName>
    <definedName name="_M36" localSheetId="1" hidden="1">{"'Sheet1'!$L$16"}</definedName>
    <definedName name="_M36" hidden="1">{"'Sheet1'!$L$16"}</definedName>
    <definedName name="_NSO2" localSheetId="1" hidden="1">{"'Sheet1'!$L$16"}</definedName>
    <definedName name="_NSO2" hidden="1">{"'Sheet1'!$L$16"}</definedName>
    <definedName name="_Order1" hidden="1">255</definedName>
    <definedName name="_Order2" hidden="1">255</definedName>
    <definedName name="_PA3" localSheetId="1" hidden="1">{"'Sheet1'!$L$16"}</definedName>
    <definedName name="_PA3" hidden="1">{"'Sheet1'!$L$16"}</definedName>
    <definedName name="_Pl2" localSheetId="1" hidden="1">{"'Sheet1'!$L$16"}</definedName>
    <definedName name="_Pl2" hidden="1">{"'Sheet1'!$L$16"}</definedName>
    <definedName name="_PL3" hidden="1">#REF!</definedName>
    <definedName name="_SOC10">0.3456</definedName>
    <definedName name="_SOC8">0.2827</definedName>
    <definedName name="_Sort" localSheetId="1" hidden="1">#REF!</definedName>
    <definedName name="_Sort" hidden="1">#REF!</definedName>
    <definedName name="_Sta1">531.877</definedName>
    <definedName name="_Sta2">561.952</definedName>
    <definedName name="_Sta3">712.202</definedName>
    <definedName name="_Sta4">762.202</definedName>
    <definedName name="_Tru21" localSheetId="1" hidden="1">{"'Sheet1'!$L$16"}</definedName>
    <definedName name="_Tru21" hidden="1">{"'Sheet1'!$L$16"}</definedName>
    <definedName name="a" localSheetId="1" hidden="1">{"'Sheet1'!$L$16"}</definedName>
    <definedName name="a" hidden="1">{"'Sheet1'!$L$16"}</definedName>
    <definedName name="ABC" hidden="1">#REF!</definedName>
    <definedName name="anscount" hidden="1">3</definedName>
    <definedName name="ATGT" localSheetId="1" hidden="1">{"'Sheet1'!$L$16"}</definedName>
    <definedName name="ATGT" hidden="1">{"'Sheet1'!$L$16"}</definedName>
    <definedName name="B.nuamat">7.25</definedName>
    <definedName name="bdd">1.5</definedName>
    <definedName name="Bm">3.5</definedName>
    <definedName name="Bn">6.5</definedName>
    <definedName name="Bulongma">8700</definedName>
    <definedName name="C.doc1">540</definedName>
    <definedName name="C.doc2">740</definedName>
    <definedName name="CACAU">298161</definedName>
    <definedName name="CDTK_tim">31.77</definedName>
    <definedName name="chitietbgiang2" localSheetId="1" hidden="1">{"'Sheet1'!$L$16"}</definedName>
    <definedName name="chitietbgiang2" hidden="1">{"'Sheet1'!$L$16"}</definedName>
    <definedName name="chung">66</definedName>
    <definedName name="CLVC3">0.1</definedName>
    <definedName name="CoCauN" localSheetId="1" hidden="1">{"'Sheet1'!$L$16"}</definedName>
    <definedName name="CoCauN" hidden="1">{"'Sheet1'!$L$16"}</definedName>
    <definedName name="Code" hidden="1">#REF!</definedName>
    <definedName name="Cotsatma">9726</definedName>
    <definedName name="Cotthepma">9726</definedName>
    <definedName name="CP" localSheetId="1" hidden="1">#REF!</definedName>
    <definedName name="CP" hidden="1">#REF!</definedName>
    <definedName name="CTCT1" localSheetId="1" hidden="1">{"'Sheet1'!$L$16"}</definedName>
    <definedName name="CTCT1" hidden="1">{"'Sheet1'!$L$16"}</definedName>
    <definedName name="dam">78000</definedName>
    <definedName name="data1" hidden="1">#REF!</definedName>
    <definedName name="data2" hidden="1">#REF!</definedName>
    <definedName name="data3" hidden="1">#REF!</definedName>
    <definedName name="DCL_22">12117600</definedName>
    <definedName name="DCL_35">25490000</definedName>
    <definedName name="dddem">0.1</definedName>
    <definedName name="Discount" localSheetId="1" hidden="1">#REF!</definedName>
    <definedName name="Discount" hidden="1">#REF!</definedName>
    <definedName name="display_area_2" hidden="1">#REF!</definedName>
    <definedName name="docdoc">0.03125</definedName>
    <definedName name="dotcong">1</definedName>
    <definedName name="drf" localSheetId="1" hidden="1">#REF!</definedName>
    <definedName name="drf" hidden="1">#REF!</definedName>
    <definedName name="ds" localSheetId="1" hidden="1">{#N/A,#N/A,FALSE,"Chi tiÆt"}</definedName>
    <definedName name="ds" hidden="1">{#N/A,#N/A,FALSE,"Chi tiÆt"}</definedName>
    <definedName name="dsh" localSheetId="1" hidden="1">#REF!</definedName>
    <definedName name="dsh" hidden="1">#REF!</definedName>
    <definedName name="E.chandoc">8.875</definedName>
    <definedName name="E.PC">10.438</definedName>
    <definedName name="E.PVI">12</definedName>
    <definedName name="FCode" localSheetId="1" hidden="1">#REF!</definedName>
    <definedName name="FCode" hidden="1">#REF!</definedName>
    <definedName name="FI_12">4820</definedName>
    <definedName name="g" localSheetId="1" hidden="1">{"'Sheet1'!$L$16"}</definedName>
    <definedName name="g" hidden="1">{"'Sheet1'!$L$16"}</definedName>
    <definedName name="h" localSheetId="1" hidden="1">{"'Sheet1'!$L$16"}</definedName>
    <definedName name="h" hidden="1">{"'Sheet1'!$L$16"}</definedName>
    <definedName name="Hdao">0.3</definedName>
    <definedName name="Hdap">5.2</definedName>
    <definedName name="Heä_soá_laép_xaø_H">1.7</definedName>
    <definedName name="HiddenRows" localSheetId="1" hidden="1">#REF!</definedName>
    <definedName name="HiddenRows" hidden="1">#REF!</definedName>
    <definedName name="hoc">55000</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vl">1</definedName>
    <definedName name="hsvl2">1</definedName>
    <definedName name="htlm" localSheetId="1" hidden="1">{"'Sheet1'!$L$16"}</definedName>
    <definedName name="htlm" hidden="1">{"'Sheet1'!$L$16"}</definedName>
    <definedName name="HTML_CodePage" hidden="1">950</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localSheetId="1" hidden="1">{"'Sheet1'!$L$16"}</definedName>
    <definedName name="hu" hidden="1">{"'Sheet1'!$L$16"}</definedName>
    <definedName name="HUU" localSheetId="1" hidden="1">{"'Sheet1'!$L$16"}</definedName>
    <definedName name="HUU" hidden="1">{"'Sheet1'!$L$16"}</definedName>
    <definedName name="huy" localSheetId="1" hidden="1">{"'Sheet1'!$L$16"}</definedName>
    <definedName name="huy" hidden="1">{"'Sheet1'!$L$16"}</definedName>
    <definedName name="j" localSheetId="1" hidden="1">{"'Sheet1'!$L$16"}</definedName>
    <definedName name="j" hidden="1">{"'Sheet1'!$L$16"}</definedName>
    <definedName name="k" localSheetId="1" hidden="1">{"'Sheet1'!$L$16"}</definedName>
    <definedName name="k" hidden="1">{"'Sheet1'!$L$16"}</definedName>
    <definedName name="khac">2</definedName>
    <definedName name="khongtruotgia" localSheetId="1" hidden="1">{"'Sheet1'!$L$16"}</definedName>
    <definedName name="khongtruotgia" hidden="1">{"'Sheet1'!$L$16"}</definedName>
    <definedName name="ksbn" localSheetId="1" hidden="1">{"'Sheet1'!$L$16"}</definedName>
    <definedName name="ksbn" hidden="1">{"'Sheet1'!$L$16"}</definedName>
    <definedName name="kshn" localSheetId="1" hidden="1">{"'Sheet1'!$L$16"}</definedName>
    <definedName name="kshn" hidden="1">{"'Sheet1'!$L$16"}</definedName>
    <definedName name="ksls" localSheetId="1" hidden="1">{"'Sheet1'!$L$16"}</definedName>
    <definedName name="ksls" hidden="1">{"'Sheet1'!$L$16"}</definedName>
    <definedName name="l" localSheetId="1" hidden="1">{"'Sheet1'!$L$16"}</definedName>
    <definedName name="l" hidden="1">{"'Sheet1'!$L$16"}</definedName>
    <definedName name="L63x6">5800</definedName>
    <definedName name="langson" localSheetId="1" hidden="1">{"'Sheet1'!$L$16"}</definedName>
    <definedName name="langson" hidden="1">{"'Sheet1'!$L$16"}</definedName>
    <definedName name="LBS_22">107800000</definedName>
    <definedName name="lk" hidden="1">#REF!</definedName>
    <definedName name="m" localSheetId="1" hidden="1">{"'Sheet1'!$L$16"}</definedName>
    <definedName name="m" hidden="1">{"'Sheet1'!$L$16"}</definedName>
    <definedName name="mo" localSheetId="1" hidden="1">{"'Sheet1'!$L$16"}</definedName>
    <definedName name="mo" hidden="1">{"'Sheet1'!$L$16"}</definedName>
    <definedName name="moi" localSheetId="1" hidden="1">{"'Sheet1'!$L$16"}</definedName>
    <definedName name="moi" hidden="1">{"'Sheet1'!$L$16"}</definedName>
    <definedName name="n" localSheetId="1" hidden="1">{"'Sheet1'!$L$16"}</definedName>
    <definedName name="n" hidden="1">{"'Sheet1'!$L$16"}</definedName>
    <definedName name="OrderTable" hidden="1">#REF!</definedName>
    <definedName name="PAIII_" localSheetId="1" hidden="1">{"'Sheet1'!$L$16"}</definedName>
    <definedName name="PAIII_" hidden="1">{"'Sheet1'!$L$16"}</definedName>
    <definedName name="PMS" localSheetId="1" hidden="1">{"'Sheet1'!$L$16"}</definedName>
    <definedName name="PMS" hidden="1">{"'Sheet1'!$L$16"}</definedName>
    <definedName name="_xlnm.Print_Area" localSheetId="1">'Phụ lục 2'!$A$1:$N$256</definedName>
    <definedName name="_xlnm.Print_Area" localSheetId="2">'Phụ lục 3'!$A$1:$S$137</definedName>
    <definedName name="_xlnm.Print_Area" localSheetId="3">'Phụ lục 4'!$A$1:$AH$46</definedName>
    <definedName name="_xlnm.Print_Titles" localSheetId="5">'Phụ biểu 1 '!$3:$6</definedName>
    <definedName name="_xlnm.Print_Titles" localSheetId="6">'Phụ biểu 2'!$4:$6</definedName>
    <definedName name="_xlnm.Print_Titles" localSheetId="1">'Phụ lục 2'!$4:$12</definedName>
    <definedName name="_xlnm.Print_Titles" localSheetId="2">'Phụ lục 3'!$3:$6</definedName>
    <definedName name="_xlnm.Print_Titles" localSheetId="3">'Phụ lục 4'!$4:$8</definedName>
    <definedName name="_xlnm.Print_Titles" localSheetId="7">'Phụ lục 6'!$4:$5</definedName>
    <definedName name="ProdForm" localSheetId="1" hidden="1">#REF!</definedName>
    <definedName name="ProdForm" hidden="1">#REF!</definedName>
    <definedName name="Product" hidden="1">#REF!</definedName>
    <definedName name="rate">14000</definedName>
    <definedName name="RCArea" localSheetId="1" hidden="1">#REF!</definedName>
    <definedName name="RCArea" hidden="1">#REF!</definedName>
    <definedName name="S.dinh">640</definedName>
    <definedName name="Spanner_Auto_File">"C:\My Documents\tinh cdo.x2a"</definedName>
    <definedName name="SpecialPrice" localSheetId="1" hidden="1">#REF!</definedName>
    <definedName name="SpecialPrice" hidden="1">#REF!</definedName>
    <definedName name="t" localSheetId="1" hidden="1">{"'Sheet1'!$L$16"}</definedName>
    <definedName name="t" hidden="1">{"'Sheet1'!$L$16"}</definedName>
    <definedName name="Tang">100</definedName>
    <definedName name="TaxTV">10%</definedName>
    <definedName name="TaxXL">5%</definedName>
    <definedName name="tbl_ProdInfo" localSheetId="1" hidden="1">#REF!</definedName>
    <definedName name="tbl_ProdInfo" hidden="1">#REF!</definedName>
    <definedName name="tha" localSheetId="1" hidden="1">{"'Sheet1'!$L$16"}</definedName>
    <definedName name="tha" hidden="1">{"'Sheet1'!$L$16"}</definedName>
    <definedName name="thepma">10500</definedName>
    <definedName name="thue">6</definedName>
    <definedName name="Tiepdiama">9500</definedName>
    <definedName name="ttttt" localSheetId="1" hidden="1">{"'Sheet1'!$L$16"}</definedName>
    <definedName name="ttttt" hidden="1">{"'Sheet1'!$L$16"}</definedName>
    <definedName name="TTTTTTTTT" localSheetId="1" hidden="1">{"'Sheet1'!$L$16"}</definedName>
    <definedName name="TTTTTTTTT" hidden="1">{"'Sheet1'!$L$16"}</definedName>
    <definedName name="ttttttttttt" localSheetId="1" hidden="1">{"'Sheet1'!$L$16"}</definedName>
    <definedName name="ttttttttttt" hidden="1">{"'Sheet1'!$L$16"}</definedName>
    <definedName name="tuyennhanh" localSheetId="1" hidden="1">{"'Sheet1'!$L$16"}</definedName>
    <definedName name="tuyennhanh" hidden="1">{"'Sheet1'!$L$16"}</definedName>
    <definedName name="u" localSheetId="1" hidden="1">{"'Sheet1'!$L$16"}</definedName>
    <definedName name="u" hidden="1">{"'Sheet1'!$L$16"}</definedName>
    <definedName name="ư" localSheetId="1" hidden="1">{"'Sheet1'!$L$16"}</definedName>
    <definedName name="ư" hidden="1">{"'Sheet1'!$L$16"}</definedName>
    <definedName name="v" localSheetId="1" hidden="1">{"'Sheet1'!$L$16"}</definedName>
    <definedName name="v" hidden="1">{"'Sheet1'!$L$16"}</definedName>
    <definedName name="VAÄT_LIEÄU">"nhandongia"</definedName>
    <definedName name="vcoto" localSheetId="1" hidden="1">{"'Sheet1'!$L$16"}</definedName>
    <definedName name="vcoto" hidden="1">{"'Sheet1'!$L$16"}</definedName>
    <definedName name="Viet" localSheetId="1" hidden="1">{"'Sheet1'!$L$16"}</definedName>
    <definedName name="Viet" hidden="1">{"'Sheet1'!$L$16"}</definedName>
    <definedName name="WIRE1">5</definedName>
    <definedName name="wrn.aaa." localSheetId="1" hidden="1">{#N/A,#N/A,FALSE,"Sheet1";#N/A,#N/A,FALSE,"Sheet1";#N/A,#N/A,FALSE,"Sheet1"}</definedName>
    <definedName name="wrn.aaa." hidden="1">{#N/A,#N/A,FALSE,"Sheet1";#N/A,#N/A,FALSE,"Sheet1";#N/A,#N/A,FALSE,"Sheet1"}</definedName>
    <definedName name="wrn.chi._.tiÆt." localSheetId="1" hidden="1">{#N/A,#N/A,FALSE,"Chi tiÆt"}</definedName>
    <definedName name="wrn.chi._.tiÆt." hidden="1">{#N/A,#N/A,FALSE,"Chi tiÆt"}</definedName>
    <definedName name="wrn.cong." localSheetId="1" hidden="1">{#N/A,#N/A,FALSE,"Sheet1"}</definedName>
    <definedName name="wrn.cong." hidden="1">{#N/A,#N/A,FALSE,"Sheet1"}</definedName>
    <definedName name="wrn.vd." localSheetId="1" hidden="1">{#N/A,#N/A,TRUE,"BT M200 da 10x20"}</definedName>
    <definedName name="wrn.vd." hidden="1">{#N/A,#N/A,TRUE,"BT M200 da 10x20"}</definedName>
    <definedName name="XBCNCKT">5600</definedName>
    <definedName name="XCCT">0.5</definedName>
    <definedName name="xls" localSheetId="1" hidden="1">{"'Sheet1'!$L$16"}</definedName>
    <definedName name="xls" hidden="1">{"'Sheet1'!$L$16"}</definedName>
    <definedName name="xlttbninh" localSheetId="1" hidden="1">{"'Sheet1'!$L$16"}</definedName>
    <definedName name="xlttbninh" hidden="1">{"'Sheet1'!$L$16"}</definedName>
    <definedName name="XTKKTTC">7500</definedName>
  </definedNames>
  <calcPr calcId="144525"/>
</workbook>
</file>

<file path=xl/calcChain.xml><?xml version="1.0" encoding="utf-8"?>
<calcChain xmlns="http://schemas.openxmlformats.org/spreadsheetml/2006/main">
  <c r="I104" i="29" l="1"/>
  <c r="N104" i="29"/>
  <c r="H104" i="29"/>
  <c r="H64" i="29"/>
  <c r="I64" i="29"/>
  <c r="J64" i="29"/>
  <c r="K64" i="29"/>
  <c r="G64" i="29"/>
  <c r="H65" i="29"/>
  <c r="I65" i="29" s="1"/>
  <c r="J65" i="29" s="1"/>
  <c r="K65" i="29" s="1"/>
  <c r="K37" i="31"/>
  <c r="J37" i="31"/>
  <c r="K36" i="31"/>
  <c r="J36" i="31"/>
  <c r="K35" i="31"/>
  <c r="J35" i="31"/>
  <c r="K34" i="31"/>
  <c r="J34" i="31"/>
  <c r="K33" i="31"/>
  <c r="J33" i="31"/>
  <c r="K32" i="31"/>
  <c r="J32" i="31"/>
  <c r="K31" i="31"/>
  <c r="J31" i="31"/>
  <c r="K30" i="31"/>
  <c r="J30" i="31"/>
  <c r="K29" i="31"/>
  <c r="J29" i="31"/>
  <c r="K28" i="31"/>
  <c r="J28" i="31"/>
  <c r="K27" i="31"/>
  <c r="J27" i="31"/>
  <c r="K26" i="31"/>
  <c r="J26" i="31"/>
  <c r="L25" i="31"/>
  <c r="K25" i="31"/>
  <c r="J25" i="31"/>
  <c r="K24" i="31"/>
  <c r="J24" i="31"/>
  <c r="K23" i="31"/>
  <c r="J23" i="31"/>
  <c r="K22" i="31"/>
  <c r="J22" i="31"/>
  <c r="K21" i="31"/>
  <c r="J21" i="31"/>
  <c r="L20" i="31"/>
  <c r="K20" i="31"/>
  <c r="J20" i="31"/>
  <c r="K19" i="31"/>
  <c r="J19" i="31"/>
  <c r="K18" i="31"/>
  <c r="J18" i="31"/>
  <c r="K17" i="31"/>
  <c r="J17" i="31"/>
  <c r="K16" i="31"/>
  <c r="J16" i="31"/>
  <c r="K15" i="31"/>
  <c r="J15" i="31"/>
  <c r="K14" i="31"/>
  <c r="J14" i="31"/>
  <c r="K13" i="31"/>
  <c r="J13" i="31"/>
  <c r="K12" i="31"/>
  <c r="J12" i="31"/>
  <c r="K11" i="31"/>
  <c r="J11" i="31"/>
  <c r="K10" i="31"/>
  <c r="J10" i="31"/>
  <c r="K9" i="31"/>
  <c r="K7" i="31" s="1"/>
  <c r="J9" i="31"/>
  <c r="J7" i="31" s="1"/>
  <c r="L7" i="31"/>
  <c r="K8" i="31"/>
  <c r="J8" i="31"/>
  <c r="I7" i="31"/>
  <c r="G27" i="32"/>
  <c r="H27" i="32" s="1"/>
  <c r="G26" i="32"/>
  <c r="H26" i="32" s="1"/>
  <c r="G25" i="32"/>
  <c r="H25" i="32" s="1"/>
  <c r="H24" i="32"/>
  <c r="G24" i="32"/>
  <c r="G23" i="32"/>
  <c r="H23" i="32" s="1"/>
  <c r="I22" i="32"/>
  <c r="G22" i="32"/>
  <c r="H22" i="32" s="1"/>
  <c r="I21" i="32"/>
  <c r="G21" i="32"/>
  <c r="H21" i="32" s="1"/>
  <c r="I20" i="32"/>
  <c r="H20" i="32"/>
  <c r="G20" i="32"/>
  <c r="G19" i="32"/>
  <c r="H19" i="32" s="1"/>
  <c r="I18" i="32"/>
  <c r="H18" i="32"/>
  <c r="G18" i="32"/>
  <c r="I17" i="32"/>
  <c r="G17" i="32"/>
  <c r="H17" i="32" s="1"/>
  <c r="I16" i="32"/>
  <c r="H16" i="32"/>
  <c r="G16" i="32"/>
  <c r="H15" i="32"/>
  <c r="G15" i="32"/>
  <c r="G14" i="32"/>
  <c r="H14" i="32" s="1"/>
  <c r="H13" i="32"/>
  <c r="G13" i="32"/>
  <c r="G12" i="32"/>
  <c r="H12" i="32" s="1"/>
  <c r="I11" i="32"/>
  <c r="I7" i="32" s="1"/>
  <c r="G11" i="32"/>
  <c r="H11" i="32" s="1"/>
  <c r="I10" i="32"/>
  <c r="H10" i="32"/>
  <c r="G10" i="32"/>
  <c r="G9" i="32"/>
  <c r="H9" i="32" s="1"/>
  <c r="H8" i="32"/>
  <c r="G8" i="32"/>
  <c r="G7" i="32"/>
  <c r="F7" i="32"/>
  <c r="H7" i="32" l="1"/>
  <c r="Y34" i="22" l="1"/>
  <c r="Z34" i="22"/>
  <c r="H34" i="22"/>
  <c r="V6" i="29"/>
  <c r="I54" i="29"/>
  <c r="J54" i="29"/>
  <c r="K54" i="29"/>
  <c r="G54" i="29"/>
  <c r="J42" i="29"/>
  <c r="L42" i="29"/>
  <c r="L40" i="29"/>
  <c r="L21" i="29"/>
  <c r="J12" i="29"/>
  <c r="L12" i="29" s="1"/>
  <c r="J21" i="29"/>
  <c r="J41" i="22"/>
  <c r="K41" i="22"/>
  <c r="L41" i="22"/>
  <c r="M41" i="22"/>
  <c r="N41" i="22"/>
  <c r="O41" i="22"/>
  <c r="P41" i="22"/>
  <c r="Q41" i="22"/>
  <c r="R41" i="22"/>
  <c r="S41" i="22"/>
  <c r="T41" i="22"/>
  <c r="U41" i="22"/>
  <c r="V41" i="22"/>
  <c r="W41" i="22"/>
  <c r="X41" i="22"/>
  <c r="Y41" i="22"/>
  <c r="H41" i="22"/>
  <c r="J17" i="22"/>
  <c r="K17" i="22"/>
  <c r="L17" i="22"/>
  <c r="M17" i="22"/>
  <c r="N17" i="22"/>
  <c r="O17" i="22"/>
  <c r="P17" i="22"/>
  <c r="Q17" i="22"/>
  <c r="R17" i="22"/>
  <c r="S17" i="22"/>
  <c r="T17" i="22"/>
  <c r="U17" i="22"/>
  <c r="V17" i="22"/>
  <c r="W17" i="22"/>
  <c r="X17" i="22"/>
  <c r="Y17" i="22"/>
  <c r="H17" i="22"/>
  <c r="N102" i="29"/>
  <c r="H106" i="29"/>
  <c r="G106" i="29"/>
  <c r="J108" i="29"/>
  <c r="J106" i="29" s="1"/>
  <c r="J102" i="29"/>
  <c r="I102" i="29" s="1"/>
  <c r="H108" i="29"/>
  <c r="K108" i="29" l="1"/>
  <c r="K102" i="29"/>
  <c r="J23" i="22" l="1"/>
  <c r="J16" i="22" s="1"/>
  <c r="K23" i="22"/>
  <c r="K16" i="22" s="1"/>
  <c r="L23" i="22"/>
  <c r="L16" i="22" s="1"/>
  <c r="M23" i="22"/>
  <c r="M16" i="22" s="1"/>
  <c r="N23" i="22"/>
  <c r="N16" i="22" s="1"/>
  <c r="O23" i="22"/>
  <c r="O16" i="22" s="1"/>
  <c r="P23" i="22"/>
  <c r="P16" i="22" s="1"/>
  <c r="Q23" i="22"/>
  <c r="Q16" i="22" s="1"/>
  <c r="R23" i="22"/>
  <c r="R16" i="22" s="1"/>
  <c r="S23" i="22"/>
  <c r="S16" i="22" s="1"/>
  <c r="T23" i="22"/>
  <c r="T16" i="22" s="1"/>
  <c r="U23" i="22"/>
  <c r="U16" i="22" s="1"/>
  <c r="V23" i="22"/>
  <c r="V16" i="22" s="1"/>
  <c r="W23" i="22"/>
  <c r="W16" i="22" s="1"/>
  <c r="X23" i="22"/>
  <c r="X16" i="22" s="1"/>
  <c r="Y23" i="22"/>
  <c r="Y16" i="22" s="1"/>
  <c r="Z23" i="22"/>
  <c r="H23" i="22"/>
  <c r="H16" i="22" s="1"/>
  <c r="N21" i="29"/>
  <c r="AE24" i="22"/>
  <c r="AA24" i="22"/>
  <c r="AA23" i="22" s="1"/>
  <c r="I24" i="22"/>
  <c r="AB24" i="22" s="1"/>
  <c r="AD24" i="22" s="1"/>
  <c r="AC24" i="22" s="1"/>
  <c r="AC23" i="22" s="1"/>
  <c r="AB23" i="22" l="1"/>
  <c r="AD23" i="22"/>
  <c r="I23" i="22"/>
  <c r="M54" i="29" l="1"/>
  <c r="Q13" i="30" l="1"/>
  <c r="Q16" i="30"/>
  <c r="J43" i="22" l="1"/>
  <c r="J40" i="22" s="1"/>
  <c r="K43" i="22"/>
  <c r="K40" i="22" s="1"/>
  <c r="L43" i="22"/>
  <c r="L40" i="22" s="1"/>
  <c r="M43" i="22"/>
  <c r="M40" i="22" s="1"/>
  <c r="N43" i="22"/>
  <c r="N40" i="22" s="1"/>
  <c r="O43" i="22"/>
  <c r="O40" i="22" s="1"/>
  <c r="P43" i="22"/>
  <c r="P40" i="22" s="1"/>
  <c r="Q43" i="22"/>
  <c r="Q40" i="22" s="1"/>
  <c r="R43" i="22"/>
  <c r="R40" i="22" s="1"/>
  <c r="S43" i="22"/>
  <c r="S40" i="22" s="1"/>
  <c r="T43" i="22"/>
  <c r="T40" i="22" s="1"/>
  <c r="U43" i="22"/>
  <c r="U40" i="22" s="1"/>
  <c r="V43" i="22"/>
  <c r="V40" i="22" s="1"/>
  <c r="W43" i="22"/>
  <c r="W40" i="22" s="1"/>
  <c r="X43" i="22"/>
  <c r="X40" i="22" s="1"/>
  <c r="Y43" i="22"/>
  <c r="Y40" i="22" s="1"/>
  <c r="Z43" i="22"/>
  <c r="H43" i="22"/>
  <c r="H40" i="22" s="1"/>
  <c r="U12" i="29"/>
  <c r="BL15" i="24"/>
  <c r="BQ15" i="24"/>
  <c r="Z42" i="22" l="1"/>
  <c r="Z41" i="22" s="1"/>
  <c r="Z40" i="22" s="1"/>
  <c r="AA42" i="22"/>
  <c r="AA41" i="22" s="1"/>
  <c r="I42" i="22" l="1"/>
  <c r="I41" i="22" s="1"/>
  <c r="AE34" i="22" l="1"/>
  <c r="AF34" i="22"/>
  <c r="AB39" i="22" l="1"/>
  <c r="R134" i="30" l="1"/>
  <c r="R138" i="30"/>
  <c r="R154" i="30"/>
  <c r="R191" i="30"/>
  <c r="R192" i="30"/>
  <c r="R193" i="30"/>
  <c r="R198" i="30"/>
  <c r="R209" i="30"/>
  <c r="R230" i="30"/>
  <c r="R234" i="30"/>
  <c r="Q134" i="30"/>
  <c r="Q138" i="30"/>
  <c r="Q154" i="30"/>
  <c r="Q155" i="30"/>
  <c r="Q191" i="30"/>
  <c r="Q192" i="30"/>
  <c r="Q193" i="30"/>
  <c r="Q198" i="30"/>
  <c r="Q209" i="30"/>
  <c r="Q230" i="30"/>
  <c r="Q234" i="30"/>
  <c r="I61" i="29" l="1"/>
  <c r="I60" i="29"/>
  <c r="AB22" i="22"/>
  <c r="AB21" i="22"/>
  <c r="AA21" i="22"/>
  <c r="AA22" i="22"/>
  <c r="AA20" i="22"/>
  <c r="AA19" i="22"/>
  <c r="Z19" i="22"/>
  <c r="AB18" i="22"/>
  <c r="AA18" i="22"/>
  <c r="AA17" i="22" s="1"/>
  <c r="AA16" i="22" s="1"/>
  <c r="AD18" i="22" l="1"/>
  <c r="AC18" i="22"/>
  <c r="AC17" i="22" s="1"/>
  <c r="AC16" i="22" s="1"/>
  <c r="AC39" i="22" l="1"/>
  <c r="R39" i="22"/>
  <c r="I39" i="22"/>
  <c r="X38" i="22"/>
  <c r="X34" i="22" s="1"/>
  <c r="W38" i="22"/>
  <c r="W34" i="22" s="1"/>
  <c r="V38" i="22"/>
  <c r="V34" i="22" s="1"/>
  <c r="U38" i="22"/>
  <c r="U34" i="22" s="1"/>
  <c r="T38" i="22"/>
  <c r="T34" i="22" s="1"/>
  <c r="S38" i="22"/>
  <c r="S34" i="22" s="1"/>
  <c r="Q38" i="22"/>
  <c r="Q34" i="22" s="1"/>
  <c r="P38" i="22"/>
  <c r="P34" i="22" s="1"/>
  <c r="O38" i="22"/>
  <c r="O34" i="22" s="1"/>
  <c r="N38" i="22"/>
  <c r="N34" i="22" s="1"/>
  <c r="L38" i="22"/>
  <c r="L34" i="22" s="1"/>
  <c r="K38" i="22"/>
  <c r="K34" i="22" s="1"/>
  <c r="J38" i="22"/>
  <c r="J34" i="22" s="1"/>
  <c r="AA38" i="22"/>
  <c r="AC38" i="22" s="1"/>
  <c r="I38" i="22"/>
  <c r="AB38" i="22" s="1"/>
  <c r="AD38" i="22" s="1"/>
  <c r="AA37" i="22"/>
  <c r="AC37" i="22" s="1"/>
  <c r="I37" i="22"/>
  <c r="AA36" i="22"/>
  <c r="AC36" i="22" s="1"/>
  <c r="I36" i="22"/>
  <c r="AB36" i="22" s="1"/>
  <c r="AD36" i="22" s="1"/>
  <c r="AA35" i="22"/>
  <c r="AA34" i="22" s="1"/>
  <c r="I35" i="22"/>
  <c r="AA33" i="22"/>
  <c r="AC33" i="22" s="1"/>
  <c r="AD33" i="22" s="1"/>
  <c r="Z33" i="22"/>
  <c r="Z30" i="22" s="1"/>
  <c r="I33" i="22"/>
  <c r="AA32" i="22"/>
  <c r="AC32" i="22" s="1"/>
  <c r="I32" i="22"/>
  <c r="AB32" i="22" s="1"/>
  <c r="AD32" i="22" s="1"/>
  <c r="AA31" i="22"/>
  <c r="AC31" i="22" s="1"/>
  <c r="I31" i="22"/>
  <c r="AB31" i="22" s="1"/>
  <c r="AF30" i="22"/>
  <c r="AF29" i="22" s="1"/>
  <c r="AE30" i="22"/>
  <c r="AE29" i="22" s="1"/>
  <c r="Y30" i="22"/>
  <c r="X30" i="22"/>
  <c r="W30" i="22"/>
  <c r="V30" i="22"/>
  <c r="U30" i="22"/>
  <c r="T30" i="22"/>
  <c r="S30" i="22"/>
  <c r="R30" i="22"/>
  <c r="Q30" i="22"/>
  <c r="P30" i="22"/>
  <c r="O30" i="22"/>
  <c r="N30" i="22"/>
  <c r="M30" i="22"/>
  <c r="L30" i="22"/>
  <c r="K30" i="22"/>
  <c r="J30" i="22"/>
  <c r="H30" i="22"/>
  <c r="H29" i="22" s="1"/>
  <c r="I34" i="22" l="1"/>
  <c r="AB35" i="22"/>
  <c r="P29" i="22"/>
  <c r="X29" i="22"/>
  <c r="AD39" i="22"/>
  <c r="Y29" i="22"/>
  <c r="AB37" i="22"/>
  <c r="AD37" i="22" s="1"/>
  <c r="AA30" i="22"/>
  <c r="AB33" i="22"/>
  <c r="AB30" i="22" s="1"/>
  <c r="R38" i="22"/>
  <c r="R34" i="22" s="1"/>
  <c r="Q29" i="22"/>
  <c r="U29" i="22"/>
  <c r="L29" i="22"/>
  <c r="V29" i="22"/>
  <c r="S29" i="22"/>
  <c r="T29" i="22"/>
  <c r="J29" i="22"/>
  <c r="N29" i="22"/>
  <c r="Z29" i="22"/>
  <c r="O29" i="22"/>
  <c r="AD31" i="22"/>
  <c r="AD30" i="22" s="1"/>
  <c r="AC30" i="22"/>
  <c r="K29" i="22"/>
  <c r="W29" i="22"/>
  <c r="I30" i="22"/>
  <c r="M38" i="22"/>
  <c r="M34" i="22" s="1"/>
  <c r="AB34" i="22" l="1"/>
  <c r="AA29" i="22"/>
  <c r="AD35" i="22"/>
  <c r="AD34" i="22" s="1"/>
  <c r="AC35" i="22"/>
  <c r="M29" i="22"/>
  <c r="R29" i="22"/>
  <c r="AB29" i="22"/>
  <c r="I29" i="22"/>
  <c r="AC34" i="22" l="1"/>
  <c r="AC29" i="22" s="1"/>
  <c r="AD29" i="22"/>
  <c r="K36" i="29"/>
  <c r="L10" i="29"/>
  <c r="K10" i="29"/>
  <c r="H16" i="9"/>
  <c r="J53" i="29"/>
  <c r="N54" i="29"/>
  <c r="N48" i="29"/>
  <c r="G48" i="29"/>
  <c r="K43" i="29"/>
  <c r="G43" i="29"/>
  <c r="G40" i="29"/>
  <c r="G34" i="29" s="1"/>
  <c r="G33" i="29" s="1"/>
  <c r="I37" i="29"/>
  <c r="G37" i="29"/>
  <c r="J35" i="29"/>
  <c r="T36" i="29"/>
  <c r="U44" i="29"/>
  <c r="U45" i="29"/>
  <c r="O54" i="29"/>
  <c r="U38" i="29"/>
  <c r="U37" i="29"/>
  <c r="Q254" i="30"/>
  <c r="G16" i="9" l="1"/>
  <c r="AD21" i="22"/>
  <c r="AD20" i="22"/>
  <c r="Z20" i="22"/>
  <c r="Z17" i="22" s="1"/>
  <c r="Z16" i="22" s="1"/>
  <c r="AD19" i="22"/>
  <c r="AD17" i="22" s="1"/>
  <c r="AD16" i="22" s="1"/>
  <c r="I20" i="22"/>
  <c r="I19" i="22"/>
  <c r="I17" i="22" s="1"/>
  <c r="I16" i="22" s="1"/>
  <c r="AB20" i="22" l="1"/>
  <c r="AB17" i="22" s="1"/>
  <c r="AB16" i="22" s="1"/>
  <c r="F16" i="9"/>
  <c r="C37" i="29" l="1"/>
  <c r="M40" i="29"/>
  <c r="N40" i="29"/>
  <c r="O40" i="29"/>
  <c r="N43" i="29"/>
  <c r="O43" i="29"/>
  <c r="J67" i="29"/>
  <c r="H67" i="29"/>
  <c r="L52" i="29" l="1"/>
  <c r="L48" i="29" s="1"/>
  <c r="H36" i="9" l="1"/>
  <c r="U11" i="29" l="1"/>
  <c r="C92" i="29"/>
  <c r="C70" i="29"/>
  <c r="C64" i="29"/>
  <c r="C54" i="29"/>
  <c r="C9" i="29"/>
  <c r="M11" i="24" l="1"/>
  <c r="N11" i="24"/>
  <c r="O11" i="24"/>
  <c r="P11" i="24"/>
  <c r="Q11" i="24"/>
  <c r="T11" i="24"/>
  <c r="V11" i="24"/>
  <c r="W11" i="24"/>
  <c r="X11" i="24"/>
  <c r="Y11" i="24"/>
  <c r="Z11" i="24"/>
  <c r="AA11" i="24"/>
  <c r="AB11" i="24"/>
  <c r="AC11" i="24"/>
  <c r="AD11" i="24"/>
  <c r="AE11" i="24"/>
  <c r="AF11" i="24"/>
  <c r="AG11" i="24"/>
  <c r="AH11" i="24"/>
  <c r="AI11" i="24"/>
  <c r="AJ11" i="24"/>
  <c r="AK11" i="24"/>
  <c r="AL11" i="24"/>
  <c r="AM11" i="24"/>
  <c r="AN11" i="24"/>
  <c r="AO11" i="24"/>
  <c r="AP11" i="24"/>
  <c r="AQ11" i="24"/>
  <c r="AR11" i="24"/>
  <c r="AS11" i="24"/>
  <c r="AT11" i="24"/>
  <c r="AU11" i="24"/>
  <c r="AV11" i="24"/>
  <c r="AW11" i="24"/>
  <c r="AX11" i="24"/>
  <c r="AY11" i="24"/>
  <c r="AZ11" i="24"/>
  <c r="BA11" i="24"/>
  <c r="BB11" i="24"/>
  <c r="BC11" i="24"/>
  <c r="BD11" i="24"/>
  <c r="BE11" i="24"/>
  <c r="BF11" i="24"/>
  <c r="BG11" i="24"/>
  <c r="BH11" i="24"/>
  <c r="BI11" i="24"/>
  <c r="BK11" i="24"/>
  <c r="BM11" i="24"/>
  <c r="BP11" i="24"/>
  <c r="BR11" i="24"/>
  <c r="M16" i="24"/>
  <c r="N16" i="24"/>
  <c r="O16" i="24"/>
  <c r="P16" i="24"/>
  <c r="Q16" i="24"/>
  <c r="T16" i="24"/>
  <c r="V16" i="24"/>
  <c r="W16" i="24"/>
  <c r="X16" i="24"/>
  <c r="Y16" i="24"/>
  <c r="Z16" i="24"/>
  <c r="AA16" i="24"/>
  <c r="AB16" i="24"/>
  <c r="AC16" i="24"/>
  <c r="AD16" i="24"/>
  <c r="AE16" i="24"/>
  <c r="AF16" i="24"/>
  <c r="AG16" i="24"/>
  <c r="AH16" i="24"/>
  <c r="AI16" i="24"/>
  <c r="AJ16" i="24"/>
  <c r="AK16" i="24"/>
  <c r="AL16" i="24"/>
  <c r="AM16" i="24"/>
  <c r="AN16" i="24"/>
  <c r="AO16" i="24"/>
  <c r="AP16" i="24"/>
  <c r="AQ16" i="24"/>
  <c r="AR16" i="24"/>
  <c r="AS16" i="24"/>
  <c r="AT16" i="24"/>
  <c r="AU16" i="24"/>
  <c r="AV16" i="24"/>
  <c r="AW16" i="24"/>
  <c r="AX16" i="24"/>
  <c r="AY16" i="24"/>
  <c r="AZ16" i="24"/>
  <c r="BA16" i="24"/>
  <c r="BB16" i="24"/>
  <c r="BC16" i="24"/>
  <c r="BD16" i="24"/>
  <c r="BE16" i="24"/>
  <c r="BF16" i="24"/>
  <c r="BG16" i="24"/>
  <c r="BH16" i="24"/>
  <c r="BI16" i="24"/>
  <c r="BK16" i="24"/>
  <c r="BM16" i="24"/>
  <c r="BP16" i="24"/>
  <c r="BR16" i="24"/>
  <c r="BT16" i="24"/>
  <c r="BU16" i="24"/>
  <c r="BV16" i="24"/>
  <c r="BW16" i="24"/>
  <c r="BX16" i="24"/>
  <c r="BY16" i="24"/>
  <c r="M12" i="24"/>
  <c r="N12" i="24"/>
  <c r="O12" i="24"/>
  <c r="P12" i="24"/>
  <c r="Q12" i="24"/>
  <c r="R12" i="24"/>
  <c r="S12" i="24"/>
  <c r="T12" i="24"/>
  <c r="U12" i="24"/>
  <c r="V12" i="24"/>
  <c r="W12" i="24"/>
  <c r="X12" i="24"/>
  <c r="Y12" i="24"/>
  <c r="Z12" i="24"/>
  <c r="AA12" i="24"/>
  <c r="AB12" i="24"/>
  <c r="AC12" i="24"/>
  <c r="AD12" i="24"/>
  <c r="AE12" i="24"/>
  <c r="AF12" i="24"/>
  <c r="AG12" i="24"/>
  <c r="AH12" i="24"/>
  <c r="AI12" i="24"/>
  <c r="AJ12" i="24"/>
  <c r="AK12" i="24"/>
  <c r="AL12" i="24"/>
  <c r="AM12" i="24"/>
  <c r="AN12" i="24"/>
  <c r="AO12" i="24"/>
  <c r="AP12" i="24"/>
  <c r="AQ12" i="24"/>
  <c r="AR12" i="24"/>
  <c r="AS12" i="24"/>
  <c r="AT12" i="24"/>
  <c r="AU12" i="24"/>
  <c r="AV12" i="24"/>
  <c r="AW12" i="24"/>
  <c r="AX12" i="24"/>
  <c r="AY12" i="24"/>
  <c r="AZ12" i="24"/>
  <c r="BA12" i="24"/>
  <c r="BB12" i="24"/>
  <c r="BC12" i="24"/>
  <c r="BD12" i="24"/>
  <c r="BE12" i="24"/>
  <c r="BF12" i="24"/>
  <c r="BG12" i="24"/>
  <c r="BH12" i="24"/>
  <c r="BI12" i="24"/>
  <c r="BJ12" i="24"/>
  <c r="BK12" i="24"/>
  <c r="BL12" i="24"/>
  <c r="BM12" i="24"/>
  <c r="BN12" i="24"/>
  <c r="BO12" i="24"/>
  <c r="BP12" i="24"/>
  <c r="BQ12" i="24"/>
  <c r="BR12" i="24"/>
  <c r="BS12" i="24"/>
  <c r="L12" i="24"/>
  <c r="M13" i="24"/>
  <c r="N13" i="24"/>
  <c r="O13" i="24"/>
  <c r="P13" i="24"/>
  <c r="Q13" i="24"/>
  <c r="R13" i="24"/>
  <c r="S13" i="24"/>
  <c r="T13" i="24"/>
  <c r="U13" i="24"/>
  <c r="V13" i="24"/>
  <c r="W13" i="24"/>
  <c r="X13" i="24"/>
  <c r="Y13" i="24"/>
  <c r="Z13" i="24"/>
  <c r="AA13" i="24"/>
  <c r="AB13" i="24"/>
  <c r="AC13" i="24"/>
  <c r="AD13" i="24"/>
  <c r="AE13" i="24"/>
  <c r="AF13" i="24"/>
  <c r="AG13" i="24"/>
  <c r="AH13" i="24"/>
  <c r="AI13" i="24"/>
  <c r="AJ13" i="24"/>
  <c r="AK13" i="24"/>
  <c r="AL13" i="24"/>
  <c r="AM13" i="24"/>
  <c r="AN13" i="24"/>
  <c r="AO13" i="24"/>
  <c r="AP13" i="24"/>
  <c r="AQ13" i="24"/>
  <c r="AR13" i="24"/>
  <c r="AS13" i="24"/>
  <c r="AT13" i="24"/>
  <c r="AU13" i="24"/>
  <c r="AV13" i="24"/>
  <c r="AW13" i="24"/>
  <c r="AX13" i="24"/>
  <c r="AY13" i="24"/>
  <c r="AZ13" i="24"/>
  <c r="BA13" i="24"/>
  <c r="BB13" i="24"/>
  <c r="BC13" i="24"/>
  <c r="BD13" i="24"/>
  <c r="BE13" i="24"/>
  <c r="BF13" i="24"/>
  <c r="BG13" i="24"/>
  <c r="BH13" i="24"/>
  <c r="BI13" i="24"/>
  <c r="BJ13" i="24"/>
  <c r="BK13" i="24"/>
  <c r="BL13" i="24"/>
  <c r="BM13" i="24"/>
  <c r="BN13" i="24"/>
  <c r="BO13" i="24"/>
  <c r="BP13" i="24"/>
  <c r="BQ13" i="24"/>
  <c r="BR13" i="24"/>
  <c r="BS13" i="24"/>
  <c r="L13" i="24"/>
  <c r="M14" i="24"/>
  <c r="N14" i="24"/>
  <c r="O14" i="24"/>
  <c r="P14" i="24"/>
  <c r="Q14" i="24"/>
  <c r="R14" i="24"/>
  <c r="S14" i="24"/>
  <c r="T14" i="24"/>
  <c r="U14" i="24"/>
  <c r="V14" i="24"/>
  <c r="W14" i="24"/>
  <c r="X14" i="24"/>
  <c r="Y14" i="24"/>
  <c r="Z14" i="24"/>
  <c r="AA14" i="24"/>
  <c r="AB14" i="24"/>
  <c r="AC14" i="24"/>
  <c r="AD14" i="24"/>
  <c r="AE14" i="24"/>
  <c r="AF14" i="24"/>
  <c r="AG14" i="24"/>
  <c r="AH14" i="24"/>
  <c r="AI14" i="24"/>
  <c r="AJ14" i="24"/>
  <c r="AK14" i="24"/>
  <c r="AL14" i="24"/>
  <c r="AM14" i="24"/>
  <c r="AN14" i="24"/>
  <c r="AO14" i="24"/>
  <c r="AP14" i="24"/>
  <c r="AQ14" i="24"/>
  <c r="AR14" i="24"/>
  <c r="AS14" i="24"/>
  <c r="AT14" i="24"/>
  <c r="AU14" i="24"/>
  <c r="AV14" i="24"/>
  <c r="AW14" i="24"/>
  <c r="AX14" i="24"/>
  <c r="AY14" i="24"/>
  <c r="AZ14" i="24"/>
  <c r="BA14" i="24"/>
  <c r="BB14" i="24"/>
  <c r="BC14" i="24"/>
  <c r="BD14" i="24"/>
  <c r="BE14" i="24"/>
  <c r="BF14" i="24"/>
  <c r="BG14" i="24"/>
  <c r="BH14" i="24"/>
  <c r="BI14" i="24"/>
  <c r="BJ14" i="24"/>
  <c r="BK14" i="24"/>
  <c r="BL14" i="24"/>
  <c r="BM14" i="24"/>
  <c r="BN14" i="24"/>
  <c r="BO14" i="24"/>
  <c r="BP14" i="24"/>
  <c r="BQ14" i="24"/>
  <c r="BR14" i="24"/>
  <c r="BS14" i="24"/>
  <c r="L14" i="24"/>
  <c r="BS15" i="24"/>
  <c r="BN15" i="24"/>
  <c r="BH15" i="24"/>
  <c r="BM15" i="24" s="1"/>
  <c r="BR15" i="24" s="1"/>
  <c r="AZ15" i="24"/>
  <c r="AU15" i="24"/>
  <c r="AP15" i="24"/>
  <c r="AK15" i="24"/>
  <c r="AE15" i="24"/>
  <c r="AD15" i="24"/>
  <c r="AC15" i="24"/>
  <c r="V15" i="24"/>
  <c r="AA15" i="24" s="1"/>
  <c r="N15" i="24"/>
  <c r="AB15" i="24" s="1"/>
  <c r="BE15" i="24" l="1"/>
  <c r="BJ15" i="24" s="1"/>
  <c r="BO15" i="24" s="1"/>
  <c r="BK15" i="24"/>
  <c r="BP15" i="24" s="1"/>
  <c r="I35" i="30" l="1"/>
  <c r="K35" i="30" s="1"/>
  <c r="R35" i="30" s="1"/>
  <c r="J253" i="30"/>
  <c r="I207" i="30"/>
  <c r="H207" i="30"/>
  <c r="L210" i="30"/>
  <c r="D210" i="30"/>
  <c r="L157" i="30"/>
  <c r="L156" i="30" s="1"/>
  <c r="D157" i="30"/>
  <c r="G151" i="30"/>
  <c r="I151" i="30"/>
  <c r="K151" i="30"/>
  <c r="L151" i="30"/>
  <c r="D151" i="30"/>
  <c r="E146" i="30"/>
  <c r="F146" i="30"/>
  <c r="F145" i="30" s="1"/>
  <c r="G146" i="30"/>
  <c r="G145" i="30" s="1"/>
  <c r="L146" i="30"/>
  <c r="L145" i="30" s="1"/>
  <c r="D146" i="30"/>
  <c r="F108" i="30"/>
  <c r="G108" i="30"/>
  <c r="L108" i="30"/>
  <c r="D108" i="30"/>
  <c r="L84" i="30"/>
  <c r="D84" i="30"/>
  <c r="E79" i="30"/>
  <c r="F79" i="30"/>
  <c r="G79" i="30"/>
  <c r="L79" i="30"/>
  <c r="D79" i="30"/>
  <c r="E62" i="30"/>
  <c r="F62" i="30"/>
  <c r="G62" i="30"/>
  <c r="L62" i="30"/>
  <c r="D62" i="30"/>
  <c r="E34" i="30"/>
  <c r="F34" i="30"/>
  <c r="G34" i="30"/>
  <c r="L34" i="30"/>
  <c r="D34" i="30"/>
  <c r="K253" i="30" l="1"/>
  <c r="R253" i="30" s="1"/>
  <c r="Q253" i="30"/>
  <c r="D156" i="30"/>
  <c r="D33" i="30"/>
  <c r="L33" i="30"/>
  <c r="E145" i="30"/>
  <c r="D145" i="30"/>
  <c r="D78" i="30"/>
  <c r="L78" i="30"/>
  <c r="G33" i="30"/>
  <c r="F33" i="30"/>
  <c r="E33" i="30"/>
  <c r="H110" i="30" l="1"/>
  <c r="J110" i="30" s="1"/>
  <c r="Q110" i="30" s="1"/>
  <c r="E110" i="30"/>
  <c r="E215" i="30"/>
  <c r="E210" i="30" l="1"/>
  <c r="E108" i="30"/>
  <c r="I110" i="30"/>
  <c r="K110" i="30" s="1"/>
  <c r="R110" i="30" s="1"/>
  <c r="H175" i="30"/>
  <c r="J175" i="30" s="1"/>
  <c r="Q175" i="30" s="1"/>
  <c r="E175" i="30"/>
  <c r="F162" i="30"/>
  <c r="I175" i="30" l="1"/>
  <c r="H128" i="30"/>
  <c r="H208" i="30" l="1"/>
  <c r="I208" i="30" s="1"/>
  <c r="J208" i="30" s="1"/>
  <c r="H162" i="30"/>
  <c r="J162" i="30" s="1"/>
  <c r="Q162" i="30" s="1"/>
  <c r="E162" i="30"/>
  <c r="K208" i="30" l="1"/>
  <c r="R208" i="30" s="1"/>
  <c r="Q208" i="30"/>
  <c r="I162" i="30"/>
  <c r="K162" i="30" s="1"/>
  <c r="R162" i="30" s="1"/>
  <c r="G9" i="29"/>
  <c r="K35" i="29"/>
  <c r="G8" i="29" l="1"/>
  <c r="F34" i="9"/>
  <c r="G34" i="9"/>
  <c r="M9" i="29" l="1"/>
  <c r="M8" i="29" s="1"/>
  <c r="K14" i="29"/>
  <c r="K9" i="29" s="1"/>
  <c r="K8" i="29" s="1"/>
  <c r="L13" i="29"/>
  <c r="O9" i="29"/>
  <c r="L20" i="29"/>
  <c r="M17" i="29"/>
  <c r="O17" i="29"/>
  <c r="H15" i="29" l="1"/>
  <c r="I15" i="29" s="1"/>
  <c r="V18" i="29" l="1"/>
  <c r="J15" i="29"/>
  <c r="G150" i="30"/>
  <c r="I150" i="30"/>
  <c r="K150" i="30"/>
  <c r="L150" i="30"/>
  <c r="D150" i="30"/>
  <c r="H29" i="9"/>
  <c r="H19" i="9"/>
  <c r="H17" i="9"/>
  <c r="H15" i="9"/>
  <c r="H14" i="9"/>
  <c r="H13" i="9"/>
  <c r="F137" i="30"/>
  <c r="G137" i="30"/>
  <c r="L137" i="30"/>
  <c r="D137" i="30"/>
  <c r="E133" i="30"/>
  <c r="G133" i="30"/>
  <c r="L133" i="30"/>
  <c r="L123" i="30" s="1"/>
  <c r="L107" i="30" s="1"/>
  <c r="D133" i="30"/>
  <c r="F12" i="9"/>
  <c r="J8" i="9"/>
  <c r="M13" i="30"/>
  <c r="F9" i="9"/>
  <c r="J112" i="29"/>
  <c r="L112" i="29" s="1"/>
  <c r="J10" i="29"/>
  <c r="I192" i="30"/>
  <c r="K104" i="29"/>
  <c r="K94" i="29"/>
  <c r="K95" i="29"/>
  <c r="K96" i="29"/>
  <c r="K97" i="29"/>
  <c r="K98" i="29"/>
  <c r="K99" i="29"/>
  <c r="K100" i="29"/>
  <c r="K101" i="29"/>
  <c r="K93" i="29"/>
  <c r="J73" i="29"/>
  <c r="G70" i="29"/>
  <c r="J79" i="29"/>
  <c r="K79" i="29" s="1"/>
  <c r="H50" i="29"/>
  <c r="J50" i="29" s="1"/>
  <c r="L60" i="29"/>
  <c r="H61" i="29"/>
  <c r="L61" i="29" s="1"/>
  <c r="I53" i="29"/>
  <c r="L15" i="29" l="1"/>
  <c r="U15" i="29"/>
  <c r="D123" i="30"/>
  <c r="I50" i="29"/>
  <c r="P50" i="29" s="1"/>
  <c r="P48" i="29" s="1"/>
  <c r="K50" i="29"/>
  <c r="D107" i="30" l="1"/>
  <c r="N10" i="29"/>
  <c r="N9" i="29" s="1"/>
  <c r="H14" i="29"/>
  <c r="I14" i="29" s="1"/>
  <c r="I10" i="29" l="1"/>
  <c r="L30" i="29" l="1"/>
  <c r="K134" i="29"/>
  <c r="M134" i="29"/>
  <c r="N134" i="29"/>
  <c r="O134" i="29"/>
  <c r="L137" i="29"/>
  <c r="L136" i="29"/>
  <c r="L135" i="29"/>
  <c r="K127" i="29"/>
  <c r="M127" i="29"/>
  <c r="L129" i="29"/>
  <c r="L131" i="29"/>
  <c r="L132" i="29"/>
  <c r="L128" i="29"/>
  <c r="K123" i="29"/>
  <c r="M123" i="29"/>
  <c r="L125" i="29"/>
  <c r="L124" i="29"/>
  <c r="L123" i="29" s="1"/>
  <c r="K120" i="29"/>
  <c r="M120" i="29"/>
  <c r="K115" i="29"/>
  <c r="K109" i="29" s="1"/>
  <c r="M115" i="29"/>
  <c r="M109" i="29" s="1"/>
  <c r="L117" i="29"/>
  <c r="L118" i="29"/>
  <c r="L116" i="29"/>
  <c r="K110" i="29"/>
  <c r="M110" i="29"/>
  <c r="L113" i="29"/>
  <c r="L106" i="29"/>
  <c r="M106" i="29"/>
  <c r="M92" i="29"/>
  <c r="L103" i="29"/>
  <c r="L105" i="29"/>
  <c r="K85" i="29"/>
  <c r="K84" i="29" s="1"/>
  <c r="M85" i="29"/>
  <c r="M84" i="29" s="1"/>
  <c r="L87" i="29"/>
  <c r="L88" i="29"/>
  <c r="L90" i="29"/>
  <c r="L86" i="29"/>
  <c r="L74" i="29"/>
  <c r="L70" i="29" s="1"/>
  <c r="M70" i="29"/>
  <c r="M69" i="29" s="1"/>
  <c r="K80" i="29"/>
  <c r="L83" i="29"/>
  <c r="L82" i="29"/>
  <c r="K77" i="29"/>
  <c r="K75" i="29"/>
  <c r="K72" i="29"/>
  <c r="K71" i="29"/>
  <c r="L64" i="29"/>
  <c r="L63" i="29" s="1"/>
  <c r="M64" i="29"/>
  <c r="M63" i="29" s="1"/>
  <c r="L57" i="29"/>
  <c r="L55" i="29"/>
  <c r="M34" i="29"/>
  <c r="M33" i="29" s="1"/>
  <c r="K49" i="29"/>
  <c r="K38" i="29"/>
  <c r="K31" i="29"/>
  <c r="M31" i="29"/>
  <c r="M16" i="29" s="1"/>
  <c r="L32" i="29"/>
  <c r="L31" i="29" s="1"/>
  <c r="L29" i="29"/>
  <c r="L28" i="29"/>
  <c r="L27" i="29"/>
  <c r="L26" i="29"/>
  <c r="L22" i="29"/>
  <c r="M91" i="29" l="1"/>
  <c r="L134" i="29"/>
  <c r="K119" i="29"/>
  <c r="M126" i="29"/>
  <c r="K126" i="29"/>
  <c r="L115" i="29"/>
  <c r="M119" i="29"/>
  <c r="M7" i="29" l="1"/>
  <c r="E152" i="30"/>
  <c r="F152" i="30"/>
  <c r="E151" i="30" l="1"/>
  <c r="R152" i="30"/>
  <c r="E150" i="30"/>
  <c r="R150" i="30" s="1"/>
  <c r="R151" i="30"/>
  <c r="J152" i="30"/>
  <c r="F151" i="30"/>
  <c r="H27" i="9"/>
  <c r="I27" i="9" s="1"/>
  <c r="H152" i="30"/>
  <c r="H151" i="30" s="1"/>
  <c r="H150" i="30" s="1"/>
  <c r="F150" i="30" l="1"/>
  <c r="J151" i="30"/>
  <c r="J150" i="30" s="1"/>
  <c r="Q152" i="30"/>
  <c r="G27" i="9"/>
  <c r="J59" i="29"/>
  <c r="L59" i="29" s="1"/>
  <c r="H59" i="29"/>
  <c r="Q151" i="30" l="1"/>
  <c r="Q150" i="30"/>
  <c r="P54" i="29"/>
  <c r="AA44" i="22" l="1"/>
  <c r="I44" i="22"/>
  <c r="AB44" i="22" l="1"/>
  <c r="AC44" i="22"/>
  <c r="G19" i="9"/>
  <c r="K155" i="30"/>
  <c r="R155" i="30" s="1"/>
  <c r="AD44" i="22" l="1"/>
  <c r="H30" i="9"/>
  <c r="F19" i="9"/>
  <c r="G29" i="9"/>
  <c r="F30" i="9" l="1"/>
  <c r="G30" i="9"/>
  <c r="K20" i="30"/>
  <c r="K29" i="30" l="1"/>
  <c r="H18" i="9" l="1"/>
  <c r="O92" i="29"/>
  <c r="F18" i="9" l="1"/>
  <c r="AA45" i="22"/>
  <c r="AA43" i="22" s="1"/>
  <c r="AA40" i="22" s="1"/>
  <c r="I45" i="22"/>
  <c r="I43" i="22" s="1"/>
  <c r="I40" i="22" s="1"/>
  <c r="P107" i="29"/>
  <c r="P106" i="29" s="1"/>
  <c r="I107" i="29"/>
  <c r="I106" i="29" s="1"/>
  <c r="O106" i="29"/>
  <c r="O91" i="29" s="1"/>
  <c r="N106" i="29"/>
  <c r="F106" i="29"/>
  <c r="C106" i="29"/>
  <c r="C91" i="29" s="1"/>
  <c r="P105" i="29"/>
  <c r="P104" i="29"/>
  <c r="G92" i="29"/>
  <c r="P103" i="29"/>
  <c r="K92" i="29"/>
  <c r="H102" i="29"/>
  <c r="I101" i="29"/>
  <c r="H101" i="29"/>
  <c r="P100" i="29"/>
  <c r="P99" i="29"/>
  <c r="P98" i="29"/>
  <c r="P97" i="29"/>
  <c r="P96" i="29"/>
  <c r="P95" i="29"/>
  <c r="P94" i="29"/>
  <c r="P93" i="29"/>
  <c r="I253" i="30"/>
  <c r="O253" i="30" s="1"/>
  <c r="H253" i="30"/>
  <c r="I206" i="30"/>
  <c r="K206" i="30" s="1"/>
  <c r="F206" i="30"/>
  <c r="G231" i="30"/>
  <c r="H179" i="30"/>
  <c r="N92" i="29" l="1"/>
  <c r="AC45" i="22"/>
  <c r="AC43" i="22" s="1"/>
  <c r="O206" i="30"/>
  <c r="R206" i="30"/>
  <c r="H206" i="30"/>
  <c r="J206" i="30" s="1"/>
  <c r="Q206" i="30" s="1"/>
  <c r="AB45" i="22"/>
  <c r="AB43" i="22" s="1"/>
  <c r="K107" i="29"/>
  <c r="K106" i="29" s="1"/>
  <c r="J92" i="29"/>
  <c r="J91" i="29" s="1"/>
  <c r="L92" i="29"/>
  <c r="L91" i="29" s="1"/>
  <c r="G91" i="29"/>
  <c r="N91" i="29"/>
  <c r="P102" i="29"/>
  <c r="F231" i="30"/>
  <c r="P101" i="29"/>
  <c r="H92" i="29"/>
  <c r="H91" i="29" s="1"/>
  <c r="I117" i="30"/>
  <c r="I80" i="30"/>
  <c r="I86" i="30"/>
  <c r="F171" i="30"/>
  <c r="E171" i="30"/>
  <c r="K91" i="29" l="1"/>
  <c r="AD45" i="22"/>
  <c r="AD43" i="22" s="1"/>
  <c r="H171" i="30"/>
  <c r="P92" i="29"/>
  <c r="P91" i="29" s="1"/>
  <c r="I92" i="29"/>
  <c r="I91" i="29" s="1"/>
  <c r="H46" i="30"/>
  <c r="O35" i="29"/>
  <c r="F143" i="30" l="1"/>
  <c r="E143" i="30"/>
  <c r="K203" i="30" l="1"/>
  <c r="R203" i="30" s="1"/>
  <c r="J203" i="30"/>
  <c r="Q203" i="30" s="1"/>
  <c r="I176" i="30" l="1"/>
  <c r="F190" i="30"/>
  <c r="G141" i="30"/>
  <c r="E141" i="30"/>
  <c r="F94" i="30"/>
  <c r="G142" i="30"/>
  <c r="I126" i="30"/>
  <c r="E128" i="30"/>
  <c r="H94" i="30" l="1"/>
  <c r="J94" i="30" s="1"/>
  <c r="Q94" i="30" s="1"/>
  <c r="H190" i="30"/>
  <c r="G123" i="30"/>
  <c r="G107" i="30" s="1"/>
  <c r="F141" i="30"/>
  <c r="I128" i="30"/>
  <c r="K128" i="30" s="1"/>
  <c r="R128" i="30" s="1"/>
  <c r="J128" i="30"/>
  <c r="Q128" i="30" s="1"/>
  <c r="J62" i="29" l="1"/>
  <c r="L62" i="29" s="1"/>
  <c r="H62" i="29"/>
  <c r="G18" i="9" l="1"/>
  <c r="G13" i="9" l="1"/>
  <c r="F178" i="30"/>
  <c r="J171" i="30"/>
  <c r="Q171" i="30" s="1"/>
  <c r="G93" i="30"/>
  <c r="L17" i="30"/>
  <c r="J26" i="22"/>
  <c r="K26" i="22"/>
  <c r="N26" i="22"/>
  <c r="O26" i="22"/>
  <c r="P26" i="22"/>
  <c r="Q26" i="22"/>
  <c r="S26" i="22"/>
  <c r="T26" i="22"/>
  <c r="U26" i="22"/>
  <c r="V26" i="22"/>
  <c r="W26" i="22"/>
  <c r="X26" i="22"/>
  <c r="Y26" i="22"/>
  <c r="Z26" i="22"/>
  <c r="H26" i="22"/>
  <c r="AB28" i="22"/>
  <c r="AD28" i="22" s="1"/>
  <c r="AC28" i="22" s="1"/>
  <c r="AA28" i="22"/>
  <c r="R28" i="22"/>
  <c r="AA27" i="22"/>
  <c r="R27" i="22"/>
  <c r="L27" i="22"/>
  <c r="L26" i="22" s="1"/>
  <c r="I27" i="22"/>
  <c r="M27" i="22" s="1"/>
  <c r="M26" i="22" s="1"/>
  <c r="F241" i="30"/>
  <c r="G241" i="30"/>
  <c r="G210" i="30" s="1"/>
  <c r="F212" i="30"/>
  <c r="G202" i="30"/>
  <c r="I202" i="30" s="1"/>
  <c r="F201" i="30"/>
  <c r="F200" i="30"/>
  <c r="H200" i="30" s="1"/>
  <c r="F210" i="30" l="1"/>
  <c r="P212" i="30"/>
  <c r="P213" i="30" s="1"/>
  <c r="I171" i="30"/>
  <c r="K171" i="30" s="1"/>
  <c r="R171" i="30" s="1"/>
  <c r="F13" i="9"/>
  <c r="R26" i="22"/>
  <c r="AA26" i="22"/>
  <c r="I26" i="22"/>
  <c r="AB27" i="22"/>
  <c r="AD27" i="22" s="1"/>
  <c r="AC27" i="22" s="1"/>
  <c r="O171" i="30" l="1"/>
  <c r="L153" i="30"/>
  <c r="AB26" i="22"/>
  <c r="P107" i="30" l="1"/>
  <c r="Q19" i="30"/>
  <c r="P15" i="30" s="1"/>
  <c r="AC26" i="22"/>
  <c r="AD26" i="22"/>
  <c r="I191" i="30" l="1"/>
  <c r="G188" i="30"/>
  <c r="G157" i="30" s="1"/>
  <c r="G156" i="30" s="1"/>
  <c r="F188" i="30"/>
  <c r="F157" i="30" s="1"/>
  <c r="F156" i="30" l="1"/>
  <c r="I188" i="30"/>
  <c r="H188" i="30"/>
  <c r="I180" i="30" l="1"/>
  <c r="K180" i="30" s="1"/>
  <c r="R180" i="30" s="1"/>
  <c r="H180" i="30"/>
  <c r="J180" i="30" s="1"/>
  <c r="Q180" i="30" s="1"/>
  <c r="H178" i="30"/>
  <c r="K176" i="30"/>
  <c r="K121" i="30"/>
  <c r="E178" i="30"/>
  <c r="I178" i="30" s="1"/>
  <c r="E172" i="30"/>
  <c r="E157" i="30" s="1"/>
  <c r="E144" i="30"/>
  <c r="E140" i="30"/>
  <c r="J121" i="30" l="1"/>
  <c r="Q121" i="30" s="1"/>
  <c r="R121" i="30"/>
  <c r="J176" i="30"/>
  <c r="Q176" i="30" s="1"/>
  <c r="R176" i="30"/>
  <c r="E137" i="30"/>
  <c r="E156" i="30"/>
  <c r="I140" i="30"/>
  <c r="E123" i="30" l="1"/>
  <c r="K140" i="30"/>
  <c r="R140" i="30" s="1"/>
  <c r="H140" i="30"/>
  <c r="J140" i="30" s="1"/>
  <c r="Q140" i="30" s="1"/>
  <c r="I139" i="30"/>
  <c r="H139" i="30"/>
  <c r="I136" i="30"/>
  <c r="K136" i="30" s="1"/>
  <c r="R136" i="30" s="1"/>
  <c r="F136" i="30"/>
  <c r="I135" i="30"/>
  <c r="F135" i="30"/>
  <c r="F133" i="30" l="1"/>
  <c r="H136" i="30"/>
  <c r="J136" i="30" s="1"/>
  <c r="Q136" i="30" s="1"/>
  <c r="E107" i="30"/>
  <c r="K135" i="30"/>
  <c r="I133" i="30"/>
  <c r="J139" i="30"/>
  <c r="H137" i="30"/>
  <c r="K139" i="30"/>
  <c r="I137" i="30"/>
  <c r="H135" i="30"/>
  <c r="F142" i="30"/>
  <c r="K133" i="30" l="1"/>
  <c r="R133" i="30" s="1"/>
  <c r="R135" i="30"/>
  <c r="K137" i="30"/>
  <c r="R137" i="30" s="1"/>
  <c r="R139" i="30"/>
  <c r="J137" i="30"/>
  <c r="Q137" i="30" s="1"/>
  <c r="Q139" i="30"/>
  <c r="F123" i="30"/>
  <c r="J135" i="30"/>
  <c r="H133" i="30"/>
  <c r="I141" i="30"/>
  <c r="K141" i="30" s="1"/>
  <c r="R141" i="30" s="1"/>
  <c r="H141" i="30"/>
  <c r="J141" i="30" s="1"/>
  <c r="Q141" i="30" s="1"/>
  <c r="J133" i="30" l="1"/>
  <c r="Q133" i="30" s="1"/>
  <c r="Q135" i="30"/>
  <c r="F107" i="30"/>
  <c r="H119" i="30"/>
  <c r="J119" i="30" s="1"/>
  <c r="Q119" i="30" s="1"/>
  <c r="I119" i="30"/>
  <c r="K119" i="30" s="1"/>
  <c r="R119" i="30" s="1"/>
  <c r="I118" i="30"/>
  <c r="H118" i="30"/>
  <c r="I102" i="30"/>
  <c r="H102" i="30"/>
  <c r="F93" i="30" l="1"/>
  <c r="G91" i="30"/>
  <c r="G84" i="30" s="1"/>
  <c r="G78" i="30" s="1"/>
  <c r="F91" i="30"/>
  <c r="F84" i="30" s="1"/>
  <c r="F78" i="30" l="1"/>
  <c r="I91" i="30"/>
  <c r="K91" i="30" s="1"/>
  <c r="R91" i="30" s="1"/>
  <c r="H91" i="30"/>
  <c r="J91" i="30" s="1"/>
  <c r="Q91" i="30" s="1"/>
  <c r="H52" i="30"/>
  <c r="I52" i="30" s="1"/>
  <c r="K52" i="30" s="1"/>
  <c r="O52" i="30" l="1"/>
  <c r="R52" i="30"/>
  <c r="J52" i="30"/>
  <c r="Q52" i="30" s="1"/>
  <c r="I252" i="30" l="1"/>
  <c r="K252" i="30" s="1"/>
  <c r="H252" i="30"/>
  <c r="J252" i="30" s="1"/>
  <c r="Q252" i="30" s="1"/>
  <c r="I251" i="30"/>
  <c r="K251" i="30" s="1"/>
  <c r="H251" i="30"/>
  <c r="J251" i="30" s="1"/>
  <c r="Q251" i="30" s="1"/>
  <c r="I250" i="30"/>
  <c r="K250" i="30" s="1"/>
  <c r="H250" i="30"/>
  <c r="J250" i="30" s="1"/>
  <c r="Q250" i="30" s="1"/>
  <c r="I249" i="30"/>
  <c r="K249" i="30" s="1"/>
  <c r="H249" i="30"/>
  <c r="J249" i="30" s="1"/>
  <c r="Q249" i="30" s="1"/>
  <c r="I248" i="30"/>
  <c r="K248" i="30" s="1"/>
  <c r="H248" i="30"/>
  <c r="J248" i="30" s="1"/>
  <c r="Q248" i="30" s="1"/>
  <c r="I247" i="30"/>
  <c r="K247" i="30" s="1"/>
  <c r="H247" i="30"/>
  <c r="J247" i="30" s="1"/>
  <c r="Q247" i="30" s="1"/>
  <c r="I246" i="30"/>
  <c r="K246" i="30" s="1"/>
  <c r="H246" i="30"/>
  <c r="J246" i="30" s="1"/>
  <c r="Q246" i="30" s="1"/>
  <c r="I245" i="30"/>
  <c r="K245" i="30" s="1"/>
  <c r="H245" i="30"/>
  <c r="J245" i="30" s="1"/>
  <c r="Q245" i="30" s="1"/>
  <c r="I244" i="30"/>
  <c r="K244" i="30" s="1"/>
  <c r="H244" i="30"/>
  <c r="J244" i="30" s="1"/>
  <c r="Q244" i="30" s="1"/>
  <c r="I243" i="30"/>
  <c r="K243" i="30" s="1"/>
  <c r="H243" i="30"/>
  <c r="J243" i="30" s="1"/>
  <c r="Q243" i="30" s="1"/>
  <c r="I242" i="30"/>
  <c r="K242" i="30" s="1"/>
  <c r="H242" i="30"/>
  <c r="J242" i="30" s="1"/>
  <c r="Q242" i="30" s="1"/>
  <c r="I241" i="30"/>
  <c r="K241" i="30" s="1"/>
  <c r="H241" i="30"/>
  <c r="J241" i="30" s="1"/>
  <c r="Q241" i="30" s="1"/>
  <c r="I240" i="30"/>
  <c r="K240" i="30" s="1"/>
  <c r="H240" i="30"/>
  <c r="J240" i="30" s="1"/>
  <c r="Q240" i="30" s="1"/>
  <c r="I239" i="30"/>
  <c r="K239" i="30" s="1"/>
  <c r="H239" i="30"/>
  <c r="J239" i="30" s="1"/>
  <c r="Q239" i="30" s="1"/>
  <c r="I238" i="30"/>
  <c r="K238" i="30" s="1"/>
  <c r="H238" i="30"/>
  <c r="J238" i="30" s="1"/>
  <c r="Q238" i="30" s="1"/>
  <c r="I237" i="30"/>
  <c r="K237" i="30" s="1"/>
  <c r="H237" i="30"/>
  <c r="J237" i="30" s="1"/>
  <c r="Q237" i="30" s="1"/>
  <c r="I236" i="30"/>
  <c r="K236" i="30" s="1"/>
  <c r="H236" i="30"/>
  <c r="J236" i="30" s="1"/>
  <c r="Q236" i="30" s="1"/>
  <c r="I235" i="30"/>
  <c r="K235" i="30" s="1"/>
  <c r="H235" i="30"/>
  <c r="J235" i="30" s="1"/>
  <c r="Q235" i="30" s="1"/>
  <c r="O234" i="30"/>
  <c r="I233" i="30"/>
  <c r="K233" i="30" s="1"/>
  <c r="H233" i="30"/>
  <c r="J233" i="30" s="1"/>
  <c r="Q233" i="30" s="1"/>
  <c r="I232" i="30"/>
  <c r="K232" i="30" s="1"/>
  <c r="H232" i="30"/>
  <c r="J232" i="30" s="1"/>
  <c r="Q232" i="30" s="1"/>
  <c r="I231" i="30"/>
  <c r="K231" i="30" s="1"/>
  <c r="H231" i="30"/>
  <c r="J231" i="30" s="1"/>
  <c r="Q231" i="30" s="1"/>
  <c r="O230" i="30"/>
  <c r="I229" i="30"/>
  <c r="K229" i="30" s="1"/>
  <c r="H229" i="30"/>
  <c r="J229" i="30" s="1"/>
  <c r="Q229" i="30" s="1"/>
  <c r="I228" i="30"/>
  <c r="K228" i="30" s="1"/>
  <c r="H228" i="30"/>
  <c r="J228" i="30" s="1"/>
  <c r="Q228" i="30" s="1"/>
  <c r="I227" i="30"/>
  <c r="K227" i="30" s="1"/>
  <c r="H227" i="30"/>
  <c r="J227" i="30" s="1"/>
  <c r="Q227" i="30" s="1"/>
  <c r="I226" i="30"/>
  <c r="K226" i="30" s="1"/>
  <c r="H226" i="30"/>
  <c r="J226" i="30" s="1"/>
  <c r="Q226" i="30" s="1"/>
  <c r="I225" i="30"/>
  <c r="K225" i="30" s="1"/>
  <c r="H225" i="30"/>
  <c r="J225" i="30" s="1"/>
  <c r="Q225" i="30" s="1"/>
  <c r="I224" i="30"/>
  <c r="K224" i="30" s="1"/>
  <c r="H224" i="30"/>
  <c r="J224" i="30" s="1"/>
  <c r="Q224" i="30" s="1"/>
  <c r="I223" i="30"/>
  <c r="K223" i="30" s="1"/>
  <c r="H223" i="30"/>
  <c r="J223" i="30" s="1"/>
  <c r="Q223" i="30" s="1"/>
  <c r="I222" i="30"/>
  <c r="K222" i="30" s="1"/>
  <c r="H222" i="30"/>
  <c r="J222" i="30" s="1"/>
  <c r="Q222" i="30" s="1"/>
  <c r="I221" i="30"/>
  <c r="K221" i="30" s="1"/>
  <c r="H221" i="30"/>
  <c r="J221" i="30" s="1"/>
  <c r="Q221" i="30" s="1"/>
  <c r="I220" i="30"/>
  <c r="K220" i="30" s="1"/>
  <c r="H220" i="30"/>
  <c r="J220" i="30" s="1"/>
  <c r="Q220" i="30" s="1"/>
  <c r="I219" i="30"/>
  <c r="K219" i="30" s="1"/>
  <c r="H219" i="30"/>
  <c r="J219" i="30" s="1"/>
  <c r="Q219" i="30" s="1"/>
  <c r="I218" i="30"/>
  <c r="K218" i="30" s="1"/>
  <c r="H218" i="30"/>
  <c r="J218" i="30" s="1"/>
  <c r="Q218" i="30" s="1"/>
  <c r="I217" i="30"/>
  <c r="K217" i="30" s="1"/>
  <c r="H217" i="30"/>
  <c r="J217" i="30" s="1"/>
  <c r="Q217" i="30" s="1"/>
  <c r="I216" i="30"/>
  <c r="K216" i="30" s="1"/>
  <c r="H216" i="30"/>
  <c r="J216" i="30" s="1"/>
  <c r="Q216" i="30" s="1"/>
  <c r="I215" i="30"/>
  <c r="K215" i="30" s="1"/>
  <c r="H215" i="30"/>
  <c r="I214" i="30"/>
  <c r="K214" i="30" s="1"/>
  <c r="H214" i="30"/>
  <c r="J214" i="30" s="1"/>
  <c r="Q214" i="30" s="1"/>
  <c r="I213" i="30"/>
  <c r="K213" i="30" s="1"/>
  <c r="H213" i="30"/>
  <c r="J213" i="30" s="1"/>
  <c r="Q213" i="30" s="1"/>
  <c r="I212" i="30"/>
  <c r="K212" i="30" s="1"/>
  <c r="H212" i="30"/>
  <c r="J212" i="30" s="1"/>
  <c r="Q212" i="30" s="1"/>
  <c r="I211" i="30"/>
  <c r="H211" i="30"/>
  <c r="O209" i="30"/>
  <c r="O208" i="30"/>
  <c r="K207" i="30"/>
  <c r="R207" i="30" s="1"/>
  <c r="J207" i="30"/>
  <c r="Q207" i="30" s="1"/>
  <c r="I205" i="30"/>
  <c r="K205" i="30" s="1"/>
  <c r="H205" i="30"/>
  <c r="J205" i="30" s="1"/>
  <c r="Q205" i="30" s="1"/>
  <c r="I204" i="30"/>
  <c r="K204" i="30" s="1"/>
  <c r="H204" i="30"/>
  <c r="J204" i="30" s="1"/>
  <c r="Q204" i="30" s="1"/>
  <c r="O203" i="30"/>
  <c r="K202" i="30"/>
  <c r="H202" i="30"/>
  <c r="J202" i="30" s="1"/>
  <c r="Q202" i="30" s="1"/>
  <c r="I201" i="30"/>
  <c r="K201" i="30" s="1"/>
  <c r="H201" i="30"/>
  <c r="J201" i="30" s="1"/>
  <c r="Q201" i="30" s="1"/>
  <c r="I200" i="30"/>
  <c r="K200" i="30" s="1"/>
  <c r="J200" i="30"/>
  <c r="Q200" i="30" s="1"/>
  <c r="I199" i="30"/>
  <c r="K199" i="30" s="1"/>
  <c r="H199" i="30"/>
  <c r="J199" i="30" s="1"/>
  <c r="Q199" i="30" s="1"/>
  <c r="O198" i="30"/>
  <c r="I197" i="30"/>
  <c r="K197" i="30" s="1"/>
  <c r="H197" i="30"/>
  <c r="J197" i="30" s="1"/>
  <c r="Q197" i="30" s="1"/>
  <c r="I196" i="30"/>
  <c r="K196" i="30" s="1"/>
  <c r="H196" i="30"/>
  <c r="J196" i="30" s="1"/>
  <c r="Q196" i="30" s="1"/>
  <c r="I195" i="30"/>
  <c r="K195" i="30" s="1"/>
  <c r="H195" i="30"/>
  <c r="J195" i="30" s="1"/>
  <c r="Q195" i="30" s="1"/>
  <c r="I194" i="30"/>
  <c r="K194" i="30" s="1"/>
  <c r="H194" i="30"/>
  <c r="J194" i="30" s="1"/>
  <c r="Q194" i="30" s="1"/>
  <c r="O193" i="30"/>
  <c r="O192" i="30"/>
  <c r="O191" i="30"/>
  <c r="I190" i="30"/>
  <c r="K190" i="30" s="1"/>
  <c r="J190" i="30"/>
  <c r="Q190" i="30" s="1"/>
  <c r="I189" i="30"/>
  <c r="K189" i="30" s="1"/>
  <c r="H189" i="30"/>
  <c r="J189" i="30" s="1"/>
  <c r="Q189" i="30" s="1"/>
  <c r="K188" i="30"/>
  <c r="J188" i="30"/>
  <c r="Q188" i="30" s="1"/>
  <c r="I187" i="30"/>
  <c r="K187" i="30" s="1"/>
  <c r="H187" i="30"/>
  <c r="J187" i="30" s="1"/>
  <c r="Q187" i="30" s="1"/>
  <c r="I186" i="30"/>
  <c r="K186" i="30" s="1"/>
  <c r="H186" i="30"/>
  <c r="J186" i="30" s="1"/>
  <c r="Q186" i="30" s="1"/>
  <c r="I185" i="30"/>
  <c r="K185" i="30" s="1"/>
  <c r="H185" i="30"/>
  <c r="J185" i="30" s="1"/>
  <c r="Q185" i="30" s="1"/>
  <c r="I184" i="30"/>
  <c r="K184" i="30" s="1"/>
  <c r="H184" i="30"/>
  <c r="J184" i="30" s="1"/>
  <c r="Q184" i="30" s="1"/>
  <c r="I183" i="30"/>
  <c r="K183" i="30" s="1"/>
  <c r="H183" i="30"/>
  <c r="J183" i="30" s="1"/>
  <c r="Q183" i="30" s="1"/>
  <c r="I182" i="30"/>
  <c r="K182" i="30" s="1"/>
  <c r="H182" i="30"/>
  <c r="J182" i="30" s="1"/>
  <c r="Q182" i="30" s="1"/>
  <c r="I181" i="30"/>
  <c r="K181" i="30" s="1"/>
  <c r="H181" i="30"/>
  <c r="J181" i="30" s="1"/>
  <c r="Q181" i="30" s="1"/>
  <c r="O180" i="30"/>
  <c r="I179" i="30"/>
  <c r="K179" i="30" s="1"/>
  <c r="J179" i="30"/>
  <c r="Q179" i="30" s="1"/>
  <c r="J178" i="30"/>
  <c r="Q178" i="30" s="1"/>
  <c r="K178" i="30"/>
  <c r="I177" i="30"/>
  <c r="K177" i="30" s="1"/>
  <c r="H177" i="30"/>
  <c r="J177" i="30" s="1"/>
  <c r="Q177" i="30" s="1"/>
  <c r="O176" i="30"/>
  <c r="K175" i="30"/>
  <c r="I174" i="30"/>
  <c r="K174" i="30" s="1"/>
  <c r="H174" i="30"/>
  <c r="J174" i="30" s="1"/>
  <c r="Q174" i="30" s="1"/>
  <c r="I173" i="30"/>
  <c r="K173" i="30" s="1"/>
  <c r="H173" i="30"/>
  <c r="J173" i="30" s="1"/>
  <c r="Q173" i="30" s="1"/>
  <c r="I172" i="30"/>
  <c r="K172" i="30" s="1"/>
  <c r="H172" i="30"/>
  <c r="J172" i="30" s="1"/>
  <c r="Q172" i="30" s="1"/>
  <c r="I170" i="30"/>
  <c r="K170" i="30" s="1"/>
  <c r="H170" i="30"/>
  <c r="J170" i="30" s="1"/>
  <c r="Q170" i="30" s="1"/>
  <c r="I169" i="30"/>
  <c r="K169" i="30" s="1"/>
  <c r="H169" i="30"/>
  <c r="J169" i="30" s="1"/>
  <c r="Q169" i="30" s="1"/>
  <c r="I168" i="30"/>
  <c r="K168" i="30" s="1"/>
  <c r="H168" i="30"/>
  <c r="J168" i="30" s="1"/>
  <c r="Q168" i="30" s="1"/>
  <c r="I167" i="30"/>
  <c r="K167" i="30" s="1"/>
  <c r="H167" i="30"/>
  <c r="J167" i="30" s="1"/>
  <c r="Q167" i="30" s="1"/>
  <c r="I166" i="30"/>
  <c r="K166" i="30" s="1"/>
  <c r="H166" i="30"/>
  <c r="J166" i="30" s="1"/>
  <c r="Q166" i="30" s="1"/>
  <c r="K165" i="30"/>
  <c r="J165" i="30"/>
  <c r="Q165" i="30" s="1"/>
  <c r="I164" i="30"/>
  <c r="H164" i="30"/>
  <c r="J164" i="30" s="1"/>
  <c r="Q164" i="30" s="1"/>
  <c r="I163" i="30"/>
  <c r="K163" i="30" s="1"/>
  <c r="H163" i="30"/>
  <c r="J163" i="30" s="1"/>
  <c r="Q163" i="30" s="1"/>
  <c r="O162" i="30"/>
  <c r="I161" i="30"/>
  <c r="K161" i="30" s="1"/>
  <c r="H161" i="30"/>
  <c r="J161" i="30" s="1"/>
  <c r="Q161" i="30" s="1"/>
  <c r="I160" i="30"/>
  <c r="K160" i="30" s="1"/>
  <c r="H160" i="30"/>
  <c r="J160" i="30" s="1"/>
  <c r="Q160" i="30" s="1"/>
  <c r="I159" i="30"/>
  <c r="K159" i="30" s="1"/>
  <c r="H159" i="30"/>
  <c r="J159" i="30" s="1"/>
  <c r="Q159" i="30" s="1"/>
  <c r="I158" i="30"/>
  <c r="H158" i="30"/>
  <c r="O154" i="30"/>
  <c r="I149" i="30"/>
  <c r="K149" i="30" s="1"/>
  <c r="H149" i="30"/>
  <c r="J149" i="30" s="1"/>
  <c r="Q149" i="30" s="1"/>
  <c r="I148" i="30"/>
  <c r="K148" i="30" s="1"/>
  <c r="H148" i="30"/>
  <c r="J148" i="30" s="1"/>
  <c r="Q148" i="30" s="1"/>
  <c r="I147" i="30"/>
  <c r="I146" i="30" s="1"/>
  <c r="I145" i="30" s="1"/>
  <c r="H147" i="30"/>
  <c r="I144" i="30"/>
  <c r="K144" i="30" s="1"/>
  <c r="H144" i="30"/>
  <c r="J144" i="30" s="1"/>
  <c r="Q144" i="30" s="1"/>
  <c r="I143" i="30"/>
  <c r="K143" i="30" s="1"/>
  <c r="H143" i="30"/>
  <c r="J143" i="30" s="1"/>
  <c r="Q143" i="30" s="1"/>
  <c r="I142" i="30"/>
  <c r="K142" i="30" s="1"/>
  <c r="H142" i="30"/>
  <c r="J142" i="30" s="1"/>
  <c r="Q142" i="30" s="1"/>
  <c r="O141" i="30"/>
  <c r="O137" i="30"/>
  <c r="O133" i="30"/>
  <c r="I132" i="30"/>
  <c r="K132" i="30" s="1"/>
  <c r="H132" i="30"/>
  <c r="J132" i="30" s="1"/>
  <c r="Q132" i="30" s="1"/>
  <c r="I131" i="30"/>
  <c r="H131" i="30"/>
  <c r="J131" i="30" s="1"/>
  <c r="Q131" i="30" s="1"/>
  <c r="I130" i="30"/>
  <c r="K130" i="30" s="1"/>
  <c r="H130" i="30"/>
  <c r="J130" i="30" s="1"/>
  <c r="Q130" i="30" s="1"/>
  <c r="I129" i="30"/>
  <c r="K129" i="30" s="1"/>
  <c r="H129" i="30"/>
  <c r="J129" i="30" s="1"/>
  <c r="Q129" i="30" s="1"/>
  <c r="O128" i="30"/>
  <c r="I127" i="30"/>
  <c r="H127" i="30"/>
  <c r="J127" i="30" s="1"/>
  <c r="Q127" i="30" s="1"/>
  <c r="K126" i="30"/>
  <c r="J126" i="30"/>
  <c r="Q126" i="30" s="1"/>
  <c r="I125" i="30"/>
  <c r="K125" i="30" s="1"/>
  <c r="R125" i="30" s="1"/>
  <c r="H125" i="30"/>
  <c r="J125" i="30" s="1"/>
  <c r="Q125" i="30" s="1"/>
  <c r="I124" i="30"/>
  <c r="H124" i="30"/>
  <c r="I122" i="30"/>
  <c r="K122" i="30" s="1"/>
  <c r="H122" i="30"/>
  <c r="J122" i="30" s="1"/>
  <c r="Q122" i="30" s="1"/>
  <c r="I120" i="30"/>
  <c r="K120" i="30" s="1"/>
  <c r="H120" i="30"/>
  <c r="J120" i="30" s="1"/>
  <c r="Q120" i="30" s="1"/>
  <c r="O119" i="30"/>
  <c r="K118" i="30"/>
  <c r="K117" i="30"/>
  <c r="H117" i="30"/>
  <c r="J117" i="30" s="1"/>
  <c r="Q117" i="30" s="1"/>
  <c r="I116" i="30"/>
  <c r="K116" i="30" s="1"/>
  <c r="H116" i="30"/>
  <c r="J116" i="30" s="1"/>
  <c r="Q116" i="30" s="1"/>
  <c r="I115" i="30"/>
  <c r="K115" i="30" s="1"/>
  <c r="H115" i="30"/>
  <c r="J115" i="30" s="1"/>
  <c r="Q115" i="30" s="1"/>
  <c r="I114" i="30"/>
  <c r="K114" i="30" s="1"/>
  <c r="H114" i="30"/>
  <c r="J114" i="30" s="1"/>
  <c r="Q114" i="30" s="1"/>
  <c r="I113" i="30"/>
  <c r="K113" i="30" s="1"/>
  <c r="H113" i="30"/>
  <c r="J113" i="30" s="1"/>
  <c r="Q113" i="30" s="1"/>
  <c r="I112" i="30"/>
  <c r="K112" i="30" s="1"/>
  <c r="H112" i="30"/>
  <c r="J112" i="30" s="1"/>
  <c r="Q112" i="30" s="1"/>
  <c r="I111" i="30"/>
  <c r="K111" i="30" s="1"/>
  <c r="H111" i="30"/>
  <c r="I109" i="30"/>
  <c r="H109" i="30"/>
  <c r="I106" i="30"/>
  <c r="K106" i="30" s="1"/>
  <c r="H106" i="30"/>
  <c r="J106" i="30" s="1"/>
  <c r="Q106" i="30" s="1"/>
  <c r="I105" i="30"/>
  <c r="K105" i="30" s="1"/>
  <c r="H105" i="30"/>
  <c r="J105" i="30" s="1"/>
  <c r="Q105" i="30" s="1"/>
  <c r="I104" i="30"/>
  <c r="K104" i="30" s="1"/>
  <c r="H104" i="30"/>
  <c r="J104" i="30" s="1"/>
  <c r="Q104" i="30" s="1"/>
  <c r="I103" i="30"/>
  <c r="K103" i="30" s="1"/>
  <c r="H103" i="30"/>
  <c r="J103" i="30" s="1"/>
  <c r="Q103" i="30" s="1"/>
  <c r="J102" i="30"/>
  <c r="Q102" i="30" s="1"/>
  <c r="K102" i="30"/>
  <c r="I101" i="30"/>
  <c r="K101" i="30" s="1"/>
  <c r="H101" i="30"/>
  <c r="J101" i="30" s="1"/>
  <c r="Q101" i="30" s="1"/>
  <c r="I100" i="30"/>
  <c r="K100" i="30" s="1"/>
  <c r="H100" i="30"/>
  <c r="J100" i="30" s="1"/>
  <c r="Q100" i="30" s="1"/>
  <c r="I99" i="30"/>
  <c r="K99" i="30" s="1"/>
  <c r="H99" i="30"/>
  <c r="J99" i="30" s="1"/>
  <c r="Q99" i="30" s="1"/>
  <c r="I98" i="30"/>
  <c r="K98" i="30" s="1"/>
  <c r="H98" i="30"/>
  <c r="J98" i="30" s="1"/>
  <c r="Q98" i="30" s="1"/>
  <c r="I97" i="30"/>
  <c r="K97" i="30" s="1"/>
  <c r="H97" i="30"/>
  <c r="J97" i="30" s="1"/>
  <c r="Q97" i="30" s="1"/>
  <c r="I96" i="30"/>
  <c r="K96" i="30" s="1"/>
  <c r="H96" i="30"/>
  <c r="J96" i="30" s="1"/>
  <c r="Q96" i="30" s="1"/>
  <c r="I95" i="30"/>
  <c r="K95" i="30" s="1"/>
  <c r="H95" i="30"/>
  <c r="J95" i="30" s="1"/>
  <c r="Q95" i="30" s="1"/>
  <c r="E94" i="30"/>
  <c r="I93" i="30"/>
  <c r="K93" i="30" s="1"/>
  <c r="H93" i="30"/>
  <c r="J93" i="30" s="1"/>
  <c r="Q93" i="30" s="1"/>
  <c r="I92" i="30"/>
  <c r="K92" i="30" s="1"/>
  <c r="H92" i="30"/>
  <c r="J92" i="30" s="1"/>
  <c r="Q92" i="30" s="1"/>
  <c r="O91" i="30"/>
  <c r="I90" i="30"/>
  <c r="K90" i="30" s="1"/>
  <c r="H90" i="30"/>
  <c r="J90" i="30" s="1"/>
  <c r="Q90" i="30" s="1"/>
  <c r="I89" i="30"/>
  <c r="K89" i="30" s="1"/>
  <c r="H89" i="30"/>
  <c r="J89" i="30" s="1"/>
  <c r="Q89" i="30" s="1"/>
  <c r="I88" i="30"/>
  <c r="K88" i="30" s="1"/>
  <c r="H88" i="30"/>
  <c r="J88" i="30" s="1"/>
  <c r="Q88" i="30" s="1"/>
  <c r="I87" i="30"/>
  <c r="K87" i="30" s="1"/>
  <c r="H87" i="30"/>
  <c r="J87" i="30" s="1"/>
  <c r="Q87" i="30" s="1"/>
  <c r="K86" i="30"/>
  <c r="R86" i="30" s="1"/>
  <c r="J86" i="30"/>
  <c r="Q86" i="30" s="1"/>
  <c r="I85" i="30"/>
  <c r="H85" i="30"/>
  <c r="I83" i="30"/>
  <c r="K83" i="30" s="1"/>
  <c r="H83" i="30"/>
  <c r="J83" i="30" s="1"/>
  <c r="Q83" i="30" s="1"/>
  <c r="K82" i="30"/>
  <c r="J82" i="30"/>
  <c r="Q82" i="30" s="1"/>
  <c r="I81" i="30"/>
  <c r="I79" i="30" s="1"/>
  <c r="H81" i="30"/>
  <c r="I77" i="30"/>
  <c r="K77" i="30" s="1"/>
  <c r="H77" i="30"/>
  <c r="J77" i="30" s="1"/>
  <c r="Q77" i="30" s="1"/>
  <c r="I76" i="30"/>
  <c r="K76" i="30" s="1"/>
  <c r="J76" i="30"/>
  <c r="Q76" i="30" s="1"/>
  <c r="I75" i="30"/>
  <c r="K75" i="30" s="1"/>
  <c r="H75" i="30"/>
  <c r="J75" i="30" s="1"/>
  <c r="Q75" i="30" s="1"/>
  <c r="I74" i="30"/>
  <c r="K74" i="30" s="1"/>
  <c r="H74" i="30"/>
  <c r="J74" i="30" s="1"/>
  <c r="Q74" i="30" s="1"/>
  <c r="I73" i="30"/>
  <c r="K73" i="30" s="1"/>
  <c r="H73" i="30"/>
  <c r="J73" i="30" s="1"/>
  <c r="Q73" i="30" s="1"/>
  <c r="I72" i="30"/>
  <c r="K72" i="30" s="1"/>
  <c r="H72" i="30"/>
  <c r="J72" i="30" s="1"/>
  <c r="Q72" i="30" s="1"/>
  <c r="I71" i="30"/>
  <c r="K71" i="30" s="1"/>
  <c r="H71" i="30"/>
  <c r="J71" i="30" s="1"/>
  <c r="Q71" i="30" s="1"/>
  <c r="I70" i="30"/>
  <c r="K70" i="30" s="1"/>
  <c r="H70" i="30"/>
  <c r="J70" i="30" s="1"/>
  <c r="Q70" i="30" s="1"/>
  <c r="I69" i="30"/>
  <c r="K69" i="30" s="1"/>
  <c r="H69" i="30"/>
  <c r="J69" i="30" s="1"/>
  <c r="Q69" i="30" s="1"/>
  <c r="I68" i="30"/>
  <c r="K68" i="30" s="1"/>
  <c r="H68" i="30"/>
  <c r="J68" i="30" s="1"/>
  <c r="Q68" i="30" s="1"/>
  <c r="I67" i="30"/>
  <c r="K67" i="30" s="1"/>
  <c r="H67" i="30"/>
  <c r="J67" i="30" s="1"/>
  <c r="Q67" i="30" s="1"/>
  <c r="I66" i="30"/>
  <c r="K66" i="30" s="1"/>
  <c r="H66" i="30"/>
  <c r="J66" i="30" s="1"/>
  <c r="Q66" i="30" s="1"/>
  <c r="I65" i="30"/>
  <c r="K65" i="30" s="1"/>
  <c r="H65" i="30"/>
  <c r="J65" i="30" s="1"/>
  <c r="Q65" i="30" s="1"/>
  <c r="I64" i="30"/>
  <c r="K64" i="30" s="1"/>
  <c r="H64" i="30"/>
  <c r="J64" i="30" s="1"/>
  <c r="Q64" i="30" s="1"/>
  <c r="I63" i="30"/>
  <c r="H63" i="30"/>
  <c r="I61" i="30"/>
  <c r="K61" i="30" s="1"/>
  <c r="H61" i="30"/>
  <c r="J61" i="30" s="1"/>
  <c r="Q61" i="30" s="1"/>
  <c r="I60" i="30"/>
  <c r="K60" i="30" s="1"/>
  <c r="H60" i="30"/>
  <c r="J60" i="30" s="1"/>
  <c r="Q60" i="30" s="1"/>
  <c r="I59" i="30"/>
  <c r="K59" i="30" s="1"/>
  <c r="H59" i="30"/>
  <c r="J59" i="30" s="1"/>
  <c r="Q59" i="30" s="1"/>
  <c r="I58" i="30"/>
  <c r="K58" i="30" s="1"/>
  <c r="H58" i="30"/>
  <c r="J58" i="30" s="1"/>
  <c r="Q58" i="30" s="1"/>
  <c r="I57" i="30"/>
  <c r="K57" i="30" s="1"/>
  <c r="H57" i="30"/>
  <c r="J57" i="30" s="1"/>
  <c r="Q57" i="30" s="1"/>
  <c r="I56" i="30"/>
  <c r="K56" i="30" s="1"/>
  <c r="H56" i="30"/>
  <c r="J56" i="30" s="1"/>
  <c r="Q56" i="30" s="1"/>
  <c r="I55" i="30"/>
  <c r="K55" i="30" s="1"/>
  <c r="H55" i="30"/>
  <c r="J55" i="30" s="1"/>
  <c r="Q55" i="30" s="1"/>
  <c r="I54" i="30"/>
  <c r="K54" i="30" s="1"/>
  <c r="H54" i="30"/>
  <c r="J54" i="30" s="1"/>
  <c r="Q54" i="30" s="1"/>
  <c r="I53" i="30"/>
  <c r="K53" i="30" s="1"/>
  <c r="H53" i="30"/>
  <c r="J53" i="30" s="1"/>
  <c r="Q53" i="30" s="1"/>
  <c r="I51" i="30"/>
  <c r="K51" i="30" s="1"/>
  <c r="H51" i="30"/>
  <c r="J51" i="30" s="1"/>
  <c r="Q51" i="30" s="1"/>
  <c r="I50" i="30"/>
  <c r="K50" i="30" s="1"/>
  <c r="H50" i="30"/>
  <c r="J50" i="30" s="1"/>
  <c r="Q50" i="30" s="1"/>
  <c r="I49" i="30"/>
  <c r="K49" i="30" s="1"/>
  <c r="H49" i="30"/>
  <c r="J49" i="30" s="1"/>
  <c r="Q49" i="30" s="1"/>
  <c r="I48" i="30"/>
  <c r="K48" i="30" s="1"/>
  <c r="H48" i="30"/>
  <c r="J48" i="30" s="1"/>
  <c r="Q48" i="30" s="1"/>
  <c r="I47" i="30"/>
  <c r="K47" i="30" s="1"/>
  <c r="H47" i="30"/>
  <c r="J47" i="30" s="1"/>
  <c r="Q47" i="30" s="1"/>
  <c r="I46" i="30"/>
  <c r="K46" i="30" s="1"/>
  <c r="J46" i="30"/>
  <c r="Q46" i="30" s="1"/>
  <c r="I45" i="30"/>
  <c r="K45" i="30" s="1"/>
  <c r="H45" i="30"/>
  <c r="J45" i="30" s="1"/>
  <c r="Q45" i="30" s="1"/>
  <c r="I44" i="30"/>
  <c r="K44" i="30" s="1"/>
  <c r="H44" i="30"/>
  <c r="J44" i="30" s="1"/>
  <c r="Q44" i="30" s="1"/>
  <c r="I43" i="30"/>
  <c r="K43" i="30" s="1"/>
  <c r="H43" i="30"/>
  <c r="J43" i="30" s="1"/>
  <c r="Q43" i="30" s="1"/>
  <c r="I42" i="30"/>
  <c r="K42" i="30" s="1"/>
  <c r="H42" i="30"/>
  <c r="J42" i="30" s="1"/>
  <c r="Q42" i="30" s="1"/>
  <c r="I41" i="30"/>
  <c r="K41" i="30" s="1"/>
  <c r="H41" i="30"/>
  <c r="J41" i="30" s="1"/>
  <c r="Q41" i="30" s="1"/>
  <c r="I40" i="30"/>
  <c r="K40" i="30" s="1"/>
  <c r="H40" i="30"/>
  <c r="J40" i="30" s="1"/>
  <c r="Q40" i="30" s="1"/>
  <c r="I39" i="30"/>
  <c r="K39" i="30" s="1"/>
  <c r="H39" i="30"/>
  <c r="J39" i="30" s="1"/>
  <c r="Q39" i="30" s="1"/>
  <c r="I38" i="30"/>
  <c r="K38" i="30" s="1"/>
  <c r="H38" i="30"/>
  <c r="J38" i="30" s="1"/>
  <c r="Q38" i="30" s="1"/>
  <c r="I37" i="30"/>
  <c r="H37" i="30"/>
  <c r="J37" i="30" s="1"/>
  <c r="Q37" i="30" s="1"/>
  <c r="I36" i="30"/>
  <c r="H36" i="30"/>
  <c r="J36" i="30" s="1"/>
  <c r="Q36" i="30" s="1"/>
  <c r="H35" i="30"/>
  <c r="O32" i="30"/>
  <c r="K31" i="30"/>
  <c r="O30" i="30"/>
  <c r="O29" i="30"/>
  <c r="I28" i="30"/>
  <c r="O28" i="30" s="1"/>
  <c r="H28" i="30"/>
  <c r="F28" i="30"/>
  <c r="O27" i="30"/>
  <c r="O26" i="30"/>
  <c r="G25" i="30"/>
  <c r="G24" i="30" s="1"/>
  <c r="F25" i="30"/>
  <c r="H25" i="30" s="1"/>
  <c r="K24" i="30"/>
  <c r="J24" i="30"/>
  <c r="E24" i="30"/>
  <c r="D24" i="30"/>
  <c r="O23" i="30"/>
  <c r="O22" i="30"/>
  <c r="O21" i="30"/>
  <c r="J20" i="30"/>
  <c r="I20" i="30"/>
  <c r="H20" i="30"/>
  <c r="G20" i="30"/>
  <c r="F20" i="30"/>
  <c r="E20" i="30"/>
  <c r="D20" i="30"/>
  <c r="O19" i="30"/>
  <c r="O18" i="30"/>
  <c r="O17" i="30"/>
  <c r="O16" i="30"/>
  <c r="J16" i="30"/>
  <c r="O39" i="30" l="1"/>
  <c r="R39" i="30"/>
  <c r="O45" i="30"/>
  <c r="R45" i="30"/>
  <c r="O51" i="30"/>
  <c r="R51" i="30"/>
  <c r="O58" i="30"/>
  <c r="R58" i="30"/>
  <c r="O65" i="30"/>
  <c r="R65" i="30"/>
  <c r="O71" i="30"/>
  <c r="R71" i="30"/>
  <c r="O77" i="30"/>
  <c r="R77" i="30"/>
  <c r="O87" i="30"/>
  <c r="R87" i="30"/>
  <c r="E84" i="30"/>
  <c r="O100" i="30"/>
  <c r="R100" i="30"/>
  <c r="O106" i="30"/>
  <c r="R106" i="30"/>
  <c r="O115" i="30"/>
  <c r="R115" i="30"/>
  <c r="I123" i="30"/>
  <c r="O144" i="30"/>
  <c r="R144" i="30"/>
  <c r="O166" i="30"/>
  <c r="R166" i="30"/>
  <c r="O173" i="30"/>
  <c r="R173" i="30"/>
  <c r="O194" i="30"/>
  <c r="R194" i="30"/>
  <c r="O216" i="30"/>
  <c r="R216" i="30"/>
  <c r="O222" i="30"/>
  <c r="R222" i="30"/>
  <c r="O228" i="30"/>
  <c r="R228" i="30"/>
  <c r="O235" i="30"/>
  <c r="R235" i="30"/>
  <c r="O241" i="30"/>
  <c r="R241" i="30"/>
  <c r="O247" i="30"/>
  <c r="R247" i="30"/>
  <c r="O160" i="30"/>
  <c r="R160" i="30"/>
  <c r="O181" i="30"/>
  <c r="R181" i="30"/>
  <c r="O187" i="30"/>
  <c r="R187" i="30"/>
  <c r="O201" i="30"/>
  <c r="R201" i="30"/>
  <c r="O40" i="30"/>
  <c r="R40" i="30"/>
  <c r="O46" i="30"/>
  <c r="R46" i="30"/>
  <c r="O53" i="30"/>
  <c r="R53" i="30"/>
  <c r="O59" i="30"/>
  <c r="R59" i="30"/>
  <c r="O66" i="30"/>
  <c r="R66" i="30"/>
  <c r="O72" i="30"/>
  <c r="R72" i="30"/>
  <c r="O88" i="30"/>
  <c r="R88" i="30"/>
  <c r="O95" i="30"/>
  <c r="R95" i="30"/>
  <c r="O101" i="30"/>
  <c r="R101" i="30"/>
  <c r="O116" i="30"/>
  <c r="R116" i="30"/>
  <c r="O167" i="30"/>
  <c r="R167" i="30"/>
  <c r="O174" i="30"/>
  <c r="R174" i="30"/>
  <c r="O195" i="30"/>
  <c r="R195" i="30"/>
  <c r="O217" i="30"/>
  <c r="R217" i="30"/>
  <c r="O223" i="30"/>
  <c r="R223" i="30"/>
  <c r="O229" i="30"/>
  <c r="R229" i="30"/>
  <c r="O236" i="30"/>
  <c r="R236" i="30"/>
  <c r="O242" i="30"/>
  <c r="R242" i="30"/>
  <c r="O248" i="30"/>
  <c r="R248" i="30"/>
  <c r="O202" i="30"/>
  <c r="R202" i="30"/>
  <c r="O41" i="30"/>
  <c r="R41" i="30"/>
  <c r="O47" i="30"/>
  <c r="R47" i="30"/>
  <c r="O54" i="30"/>
  <c r="R54" i="30"/>
  <c r="O60" i="30"/>
  <c r="R60" i="30"/>
  <c r="O67" i="30"/>
  <c r="R67" i="30"/>
  <c r="O73" i="30"/>
  <c r="R73" i="30"/>
  <c r="O82" i="30"/>
  <c r="R82" i="30"/>
  <c r="O89" i="30"/>
  <c r="R89" i="30"/>
  <c r="O96" i="30"/>
  <c r="R96" i="30"/>
  <c r="O111" i="30"/>
  <c r="R111" i="30"/>
  <c r="O117" i="30"/>
  <c r="R117" i="30"/>
  <c r="O126" i="30"/>
  <c r="R126" i="30"/>
  <c r="O148" i="30"/>
  <c r="R148" i="30"/>
  <c r="O168" i="30"/>
  <c r="R168" i="30"/>
  <c r="O196" i="30"/>
  <c r="R196" i="30"/>
  <c r="O212" i="30"/>
  <c r="R212" i="30"/>
  <c r="O218" i="30"/>
  <c r="R218" i="30"/>
  <c r="O224" i="30"/>
  <c r="R224" i="30"/>
  <c r="O237" i="30"/>
  <c r="R237" i="30"/>
  <c r="O243" i="30"/>
  <c r="R243" i="30"/>
  <c r="O249" i="30"/>
  <c r="R249" i="30"/>
  <c r="O132" i="30"/>
  <c r="R132" i="30"/>
  <c r="O118" i="30"/>
  <c r="R118" i="30"/>
  <c r="O183" i="30"/>
  <c r="R183" i="30"/>
  <c r="O189" i="30"/>
  <c r="R189" i="30"/>
  <c r="O231" i="30"/>
  <c r="R231" i="30"/>
  <c r="O102" i="30"/>
  <c r="R102" i="30"/>
  <c r="O182" i="30"/>
  <c r="R182" i="30"/>
  <c r="O42" i="30"/>
  <c r="R42" i="30"/>
  <c r="O48" i="30"/>
  <c r="R48" i="30"/>
  <c r="O55" i="30"/>
  <c r="R55" i="30"/>
  <c r="O61" i="30"/>
  <c r="R61" i="30"/>
  <c r="O68" i="30"/>
  <c r="R68" i="30"/>
  <c r="O74" i="30"/>
  <c r="R74" i="30"/>
  <c r="O83" i="30"/>
  <c r="R83" i="30"/>
  <c r="O90" i="30"/>
  <c r="R90" i="30"/>
  <c r="O97" i="30"/>
  <c r="R97" i="30"/>
  <c r="O103" i="30"/>
  <c r="R103" i="30"/>
  <c r="O112" i="30"/>
  <c r="R112" i="30"/>
  <c r="O149" i="30"/>
  <c r="R149" i="30"/>
  <c r="O163" i="30"/>
  <c r="R163" i="30"/>
  <c r="O169" i="30"/>
  <c r="R169" i="30"/>
  <c r="O177" i="30"/>
  <c r="R177" i="30"/>
  <c r="O197" i="30"/>
  <c r="R197" i="30"/>
  <c r="O204" i="30"/>
  <c r="R204" i="30"/>
  <c r="O213" i="30"/>
  <c r="R213" i="30"/>
  <c r="O219" i="30"/>
  <c r="R219" i="30"/>
  <c r="O225" i="30"/>
  <c r="R225" i="30"/>
  <c r="O238" i="30"/>
  <c r="R238" i="30"/>
  <c r="O244" i="30"/>
  <c r="R244" i="30"/>
  <c r="O250" i="30"/>
  <c r="R250" i="30"/>
  <c r="O178" i="30"/>
  <c r="R178" i="30"/>
  <c r="O184" i="30"/>
  <c r="R184" i="30"/>
  <c r="O190" i="30"/>
  <c r="R190" i="30"/>
  <c r="O232" i="30"/>
  <c r="R232" i="30"/>
  <c r="O43" i="30"/>
  <c r="R43" i="30"/>
  <c r="O49" i="30"/>
  <c r="R49" i="30"/>
  <c r="O56" i="30"/>
  <c r="R56" i="30"/>
  <c r="O69" i="30"/>
  <c r="R69" i="30"/>
  <c r="O75" i="30"/>
  <c r="R75" i="30"/>
  <c r="O98" i="30"/>
  <c r="R98" i="30"/>
  <c r="O104" i="30"/>
  <c r="R104" i="30"/>
  <c r="O113" i="30"/>
  <c r="R113" i="30"/>
  <c r="O120" i="30"/>
  <c r="R120" i="30"/>
  <c r="O142" i="30"/>
  <c r="R142" i="30"/>
  <c r="O170" i="30"/>
  <c r="R170" i="30"/>
  <c r="O205" i="30"/>
  <c r="R205" i="30"/>
  <c r="O214" i="30"/>
  <c r="R214" i="30"/>
  <c r="O220" i="30"/>
  <c r="R220" i="30"/>
  <c r="O226" i="30"/>
  <c r="R226" i="30"/>
  <c r="O239" i="30"/>
  <c r="R239" i="30"/>
  <c r="O245" i="30"/>
  <c r="R245" i="30"/>
  <c r="O251" i="30"/>
  <c r="R251" i="30"/>
  <c r="O161" i="30"/>
  <c r="R161" i="30"/>
  <c r="O175" i="30"/>
  <c r="R175" i="30"/>
  <c r="O188" i="30"/>
  <c r="R188" i="30"/>
  <c r="O92" i="30"/>
  <c r="R92" i="30"/>
  <c r="O129" i="30"/>
  <c r="R129" i="30"/>
  <c r="O185" i="30"/>
  <c r="R185" i="30"/>
  <c r="O199" i="30"/>
  <c r="R199" i="30"/>
  <c r="O233" i="30"/>
  <c r="R233" i="30"/>
  <c r="O38" i="30"/>
  <c r="R38" i="30"/>
  <c r="O44" i="30"/>
  <c r="R44" i="30"/>
  <c r="O50" i="30"/>
  <c r="R50" i="30"/>
  <c r="O57" i="30"/>
  <c r="R57" i="30"/>
  <c r="O64" i="30"/>
  <c r="R64" i="30"/>
  <c r="O70" i="30"/>
  <c r="R70" i="30"/>
  <c r="O76" i="30"/>
  <c r="R76" i="30"/>
  <c r="O99" i="30"/>
  <c r="R99" i="30"/>
  <c r="O105" i="30"/>
  <c r="R105" i="30"/>
  <c r="O114" i="30"/>
  <c r="R114" i="30"/>
  <c r="O122" i="30"/>
  <c r="R122" i="30"/>
  <c r="O143" i="30"/>
  <c r="R143" i="30"/>
  <c r="O165" i="30"/>
  <c r="R165" i="30"/>
  <c r="O172" i="30"/>
  <c r="R172" i="30"/>
  <c r="O179" i="30"/>
  <c r="R179" i="30"/>
  <c r="O215" i="30"/>
  <c r="R215" i="30"/>
  <c r="O221" i="30"/>
  <c r="R221" i="30"/>
  <c r="O227" i="30"/>
  <c r="R227" i="30"/>
  <c r="O240" i="30"/>
  <c r="R240" i="30"/>
  <c r="O246" i="30"/>
  <c r="R246" i="30"/>
  <c r="O252" i="30"/>
  <c r="R252" i="30"/>
  <c r="O93" i="30"/>
  <c r="R93" i="30"/>
  <c r="O130" i="30"/>
  <c r="R130" i="30"/>
  <c r="O159" i="30"/>
  <c r="R159" i="30"/>
  <c r="O186" i="30"/>
  <c r="R186" i="30"/>
  <c r="O200" i="30"/>
  <c r="R200" i="30"/>
  <c r="H79" i="30"/>
  <c r="H108" i="30"/>
  <c r="H146" i="30"/>
  <c r="H145" i="30" s="1"/>
  <c r="H210" i="30"/>
  <c r="I108" i="30"/>
  <c r="I210" i="30"/>
  <c r="H34" i="30"/>
  <c r="H62" i="30"/>
  <c r="H84" i="30"/>
  <c r="K37" i="30"/>
  <c r="I62" i="30"/>
  <c r="H157" i="30"/>
  <c r="I157" i="30"/>
  <c r="J215" i="30"/>
  <c r="Q215" i="30" s="1"/>
  <c r="P215" i="30"/>
  <c r="K36" i="30"/>
  <c r="R36" i="30" s="1"/>
  <c r="I34" i="30"/>
  <c r="H123" i="30"/>
  <c r="O207" i="30"/>
  <c r="H20" i="9"/>
  <c r="O31" i="30"/>
  <c r="K131" i="30"/>
  <c r="J81" i="30"/>
  <c r="Q81" i="30" s="1"/>
  <c r="K81" i="30"/>
  <c r="O86" i="30"/>
  <c r="K127" i="30"/>
  <c r="O150" i="30"/>
  <c r="I94" i="30"/>
  <c r="K94" i="30" s="1"/>
  <c r="R94" i="30" s="1"/>
  <c r="K109" i="30"/>
  <c r="J63" i="30"/>
  <c r="K63" i="30"/>
  <c r="J85" i="30"/>
  <c r="K158" i="30"/>
  <c r="J109" i="30"/>
  <c r="Q109" i="30" s="1"/>
  <c r="K147" i="30"/>
  <c r="R147" i="30" s="1"/>
  <c r="J147" i="30"/>
  <c r="J80" i="30"/>
  <c r="Q80" i="30" s="1"/>
  <c r="J124" i="30"/>
  <c r="K124" i="30"/>
  <c r="R124" i="30" s="1"/>
  <c r="K80" i="30"/>
  <c r="R80" i="30" s="1"/>
  <c r="O20" i="30"/>
  <c r="F24" i="30"/>
  <c r="H24" i="30"/>
  <c r="J211" i="30"/>
  <c r="Q211" i="30" s="1"/>
  <c r="J111" i="30"/>
  <c r="Q111" i="30" s="1"/>
  <c r="O121" i="30"/>
  <c r="O125" i="30"/>
  <c r="K85" i="30"/>
  <c r="R85" i="30" s="1"/>
  <c r="J118" i="30"/>
  <c r="Q118" i="30" s="1"/>
  <c r="J158" i="30"/>
  <c r="J35" i="30"/>
  <c r="Q35" i="30" s="1"/>
  <c r="K164" i="30"/>
  <c r="K211" i="30"/>
  <c r="I25" i="30"/>
  <c r="I107" i="30" l="1"/>
  <c r="O164" i="30"/>
  <c r="R164" i="30"/>
  <c r="J157" i="30"/>
  <c r="Q157" i="30" s="1"/>
  <c r="Q158" i="30"/>
  <c r="J34" i="30"/>
  <c r="J33" i="30" s="1"/>
  <c r="J146" i="30"/>
  <c r="Q147" i="30"/>
  <c r="H156" i="30"/>
  <c r="O131" i="30"/>
  <c r="R131" i="30"/>
  <c r="O81" i="30"/>
  <c r="R81" i="30"/>
  <c r="O37" i="30"/>
  <c r="R37" i="30"/>
  <c r="K157" i="30"/>
  <c r="R157" i="30" s="1"/>
  <c r="R158" i="30"/>
  <c r="E78" i="30"/>
  <c r="J123" i="30"/>
  <c r="Q123" i="30" s="1"/>
  <c r="Q124" i="30"/>
  <c r="J84" i="30"/>
  <c r="Q84" i="30" s="1"/>
  <c r="Q85" i="30"/>
  <c r="K62" i="30"/>
  <c r="R62" i="30" s="1"/>
  <c r="R63" i="30"/>
  <c r="J62" i="30"/>
  <c r="Q62" i="30" s="1"/>
  <c r="Q63" i="30"/>
  <c r="O127" i="30"/>
  <c r="R127" i="30"/>
  <c r="K210" i="30"/>
  <c r="R210" i="30" s="1"/>
  <c r="R211" i="30"/>
  <c r="K108" i="30"/>
  <c r="R108" i="30" s="1"/>
  <c r="R109" i="30"/>
  <c r="K123" i="30"/>
  <c r="R123" i="30" s="1"/>
  <c r="K79" i="30"/>
  <c r="R79" i="30" s="1"/>
  <c r="I33" i="30"/>
  <c r="J79" i="30"/>
  <c r="H33" i="30"/>
  <c r="K146" i="30"/>
  <c r="I156" i="30"/>
  <c r="K84" i="30"/>
  <c r="K34" i="30"/>
  <c r="O36" i="30"/>
  <c r="J210" i="30"/>
  <c r="I84" i="30"/>
  <c r="I78" i="30" s="1"/>
  <c r="H107" i="30"/>
  <c r="J108" i="30"/>
  <c r="H78" i="30"/>
  <c r="F20" i="9"/>
  <c r="G20" i="9"/>
  <c r="L15" i="30"/>
  <c r="L14" i="30" s="1"/>
  <c r="L13" i="30" s="1"/>
  <c r="Q15" i="30" s="1"/>
  <c r="Q17" i="30" s="1"/>
  <c r="Q18" i="30" s="1"/>
  <c r="O158" i="30"/>
  <c r="O109" i="30"/>
  <c r="O147" i="30"/>
  <c r="O63" i="30"/>
  <c r="O80" i="30"/>
  <c r="O124" i="30"/>
  <c r="O35" i="30"/>
  <c r="O85" i="30"/>
  <c r="O25" i="30"/>
  <c r="I24" i="30"/>
  <c r="O24" i="30" s="1"/>
  <c r="O211" i="30"/>
  <c r="K78" i="30" l="1"/>
  <c r="H22" i="9" s="1"/>
  <c r="J145" i="30"/>
  <c r="Q145" i="30" s="1"/>
  <c r="Q146" i="30"/>
  <c r="K156" i="30"/>
  <c r="J156" i="30"/>
  <c r="Q210" i="30"/>
  <c r="K33" i="30"/>
  <c r="K15" i="30" s="1"/>
  <c r="Q29" i="30" s="1"/>
  <c r="O108" i="30"/>
  <c r="R84" i="30"/>
  <c r="R78" i="30"/>
  <c r="O210" i="30"/>
  <c r="K145" i="30"/>
  <c r="R146" i="30"/>
  <c r="J107" i="30"/>
  <c r="Q107" i="30" s="1"/>
  <c r="Q108" i="30"/>
  <c r="K107" i="30"/>
  <c r="J78" i="30"/>
  <c r="Q78" i="30" s="1"/>
  <c r="Q79" i="30"/>
  <c r="K153" i="30"/>
  <c r="R153" i="30" s="1"/>
  <c r="O146" i="30"/>
  <c r="J15" i="30"/>
  <c r="O123" i="30"/>
  <c r="O94" i="30"/>
  <c r="O62" i="30"/>
  <c r="O157" i="30"/>
  <c r="O79" i="30"/>
  <c r="O34" i="30"/>
  <c r="H26" i="9" l="1"/>
  <c r="R145" i="30"/>
  <c r="H23" i="9"/>
  <c r="R107" i="30"/>
  <c r="O145" i="30"/>
  <c r="J153" i="30"/>
  <c r="Q153" i="30" s="1"/>
  <c r="Q156" i="30"/>
  <c r="K14" i="30"/>
  <c r="Q30" i="30" s="1"/>
  <c r="H31" i="9"/>
  <c r="R156" i="30"/>
  <c r="H21" i="9"/>
  <c r="I23" i="9" s="1"/>
  <c r="U7" i="29" s="1"/>
  <c r="O107" i="30"/>
  <c r="O33" i="30"/>
  <c r="O156" i="30"/>
  <c r="I31" i="9" l="1"/>
  <c r="G31" i="9" s="1"/>
  <c r="G28" i="9" s="1"/>
  <c r="H28" i="9"/>
  <c r="F21" i="9"/>
  <c r="J14" i="30"/>
  <c r="H11" i="9"/>
  <c r="H9" i="9" s="1"/>
  <c r="G21" i="9"/>
  <c r="I26" i="9"/>
  <c r="I24" i="9" s="1"/>
  <c r="H24" i="9"/>
  <c r="U41" i="29"/>
  <c r="F23" i="9"/>
  <c r="G23" i="9"/>
  <c r="I11" i="9"/>
  <c r="I9" i="9" s="1"/>
  <c r="O84" i="30"/>
  <c r="O78" i="30"/>
  <c r="O153" i="30"/>
  <c r="H8" i="9" l="1"/>
  <c r="T7" i="29"/>
  <c r="I28" i="9"/>
  <c r="I8" i="9" s="1"/>
  <c r="O15" i="30"/>
  <c r="P136" i="29"/>
  <c r="I136" i="29"/>
  <c r="P135" i="29"/>
  <c r="P134" i="29" s="1"/>
  <c r="I135" i="29"/>
  <c r="J134" i="29"/>
  <c r="H134" i="29"/>
  <c r="G134" i="29"/>
  <c r="C134" i="29"/>
  <c r="J133" i="29"/>
  <c r="L133" i="29" s="1"/>
  <c r="H133" i="29"/>
  <c r="P132" i="29"/>
  <c r="P131" i="29"/>
  <c r="I131" i="29"/>
  <c r="I127" i="29" s="1"/>
  <c r="H131" i="29"/>
  <c r="J130" i="29"/>
  <c r="L130" i="29" s="1"/>
  <c r="H130" i="29"/>
  <c r="P129" i="29"/>
  <c r="H128" i="29"/>
  <c r="O127" i="29"/>
  <c r="O126" i="29" s="1"/>
  <c r="N127" i="29"/>
  <c r="G127" i="29"/>
  <c r="C127" i="29"/>
  <c r="I125" i="29"/>
  <c r="H125" i="29"/>
  <c r="P125" i="29" s="1"/>
  <c r="I124" i="29"/>
  <c r="H124" i="29"/>
  <c r="J123" i="29"/>
  <c r="G123" i="29"/>
  <c r="C123" i="29"/>
  <c r="J122" i="29"/>
  <c r="H121" i="29"/>
  <c r="H120" i="29" s="1"/>
  <c r="G120" i="29"/>
  <c r="C120" i="29"/>
  <c r="O119" i="29"/>
  <c r="N119" i="29"/>
  <c r="P118" i="29"/>
  <c r="I118" i="29"/>
  <c r="P117" i="29"/>
  <c r="I117" i="29"/>
  <c r="P116" i="29"/>
  <c r="I116" i="29"/>
  <c r="O115" i="29"/>
  <c r="N115" i="29"/>
  <c r="J115" i="29"/>
  <c r="H115" i="29"/>
  <c r="G115" i="29"/>
  <c r="C115" i="29"/>
  <c r="J114" i="29"/>
  <c r="P113" i="29"/>
  <c r="N112" i="29"/>
  <c r="N110" i="29" s="1"/>
  <c r="H111" i="29"/>
  <c r="O110" i="29"/>
  <c r="G110" i="29"/>
  <c r="C110" i="29"/>
  <c r="H89" i="29"/>
  <c r="H85" i="29" s="1"/>
  <c r="H84" i="29" s="1"/>
  <c r="P88" i="29"/>
  <c r="P87" i="29"/>
  <c r="P86" i="29"/>
  <c r="G85" i="29"/>
  <c r="C85" i="29"/>
  <c r="C84" i="29" s="1"/>
  <c r="P83" i="29"/>
  <c r="I83" i="29"/>
  <c r="P82" i="29"/>
  <c r="I82" i="29"/>
  <c r="J81" i="29"/>
  <c r="L81" i="29" s="1"/>
  <c r="L80" i="29" s="1"/>
  <c r="L69" i="29" s="1"/>
  <c r="H81" i="29"/>
  <c r="H80" i="29" s="1"/>
  <c r="G80" i="29"/>
  <c r="C80" i="29"/>
  <c r="C69" i="29" s="1"/>
  <c r="J78" i="29"/>
  <c r="P77" i="29"/>
  <c r="H76" i="29"/>
  <c r="H70" i="29" s="1"/>
  <c r="P75" i="29"/>
  <c r="P74" i="29"/>
  <c r="P72" i="29"/>
  <c r="P71" i="29"/>
  <c r="O70" i="29"/>
  <c r="O69" i="29" s="1"/>
  <c r="N70" i="29"/>
  <c r="N69" i="29" s="1"/>
  <c r="H66" i="29"/>
  <c r="G63" i="29"/>
  <c r="C63" i="29"/>
  <c r="Q63" i="29"/>
  <c r="O63" i="29"/>
  <c r="N63" i="29"/>
  <c r="J58" i="29"/>
  <c r="L58" i="29" s="1"/>
  <c r="H58" i="29"/>
  <c r="I57" i="29"/>
  <c r="H57" i="29"/>
  <c r="J56" i="29"/>
  <c r="H56" i="29"/>
  <c r="I55" i="29"/>
  <c r="H55" i="29"/>
  <c r="H54" i="29" s="1"/>
  <c r="J51" i="29"/>
  <c r="J48" i="29" s="1"/>
  <c r="I49" i="29"/>
  <c r="I48" i="29" s="1"/>
  <c r="H49" i="29"/>
  <c r="H48" i="29" s="1"/>
  <c r="J47" i="29"/>
  <c r="H46" i="29"/>
  <c r="J45" i="29"/>
  <c r="L45" i="29" s="1"/>
  <c r="I45" i="29"/>
  <c r="H45" i="29"/>
  <c r="I44" i="29"/>
  <c r="H44" i="29"/>
  <c r="H43" i="29" s="1"/>
  <c r="H42" i="29"/>
  <c r="H41" i="29"/>
  <c r="H40" i="29" s="1"/>
  <c r="O34" i="29"/>
  <c r="O33" i="29" s="1"/>
  <c r="J39" i="29"/>
  <c r="J37" i="29" s="1"/>
  <c r="H39" i="29"/>
  <c r="H37" i="29" s="1"/>
  <c r="P38" i="29"/>
  <c r="C34" i="29"/>
  <c r="H36" i="29"/>
  <c r="N36" i="29" s="1"/>
  <c r="I32" i="29"/>
  <c r="P32" i="29" s="1"/>
  <c r="P31" i="29" s="1"/>
  <c r="O31" i="29"/>
  <c r="N31" i="29"/>
  <c r="J31" i="29"/>
  <c r="H31" i="29"/>
  <c r="G31" i="29"/>
  <c r="C31" i="29"/>
  <c r="P30" i="29"/>
  <c r="P29" i="29"/>
  <c r="P28" i="29"/>
  <c r="N27" i="29"/>
  <c r="I27" i="29" s="1"/>
  <c r="P27" i="29" s="1"/>
  <c r="P26" i="29"/>
  <c r="H26" i="29"/>
  <c r="J25" i="29"/>
  <c r="N24" i="29"/>
  <c r="J24" i="29"/>
  <c r="K24" i="29" s="1"/>
  <c r="G24" i="29"/>
  <c r="G17" i="29" s="1"/>
  <c r="J23" i="29"/>
  <c r="L23" i="29" s="1"/>
  <c r="H23" i="29"/>
  <c r="P22" i="29"/>
  <c r="H21" i="29"/>
  <c r="I20" i="29"/>
  <c r="J19" i="29"/>
  <c r="J18" i="29"/>
  <c r="C17" i="29"/>
  <c r="I13" i="29"/>
  <c r="H12" i="29"/>
  <c r="J11" i="29"/>
  <c r="J9" i="29" s="1"/>
  <c r="J8" i="29" s="1"/>
  <c r="H10" i="29"/>
  <c r="O8" i="29"/>
  <c r="N8" i="29"/>
  <c r="C8" i="29"/>
  <c r="G84" i="29" l="1"/>
  <c r="T6" i="29"/>
  <c r="W6" i="29" s="1"/>
  <c r="U36" i="29"/>
  <c r="K39" i="29"/>
  <c r="K37" i="29" s="1"/>
  <c r="P37" i="29"/>
  <c r="J41" i="29"/>
  <c r="J40" i="29" s="1"/>
  <c r="J44" i="29"/>
  <c r="H9" i="29"/>
  <c r="H8" i="29" s="1"/>
  <c r="S8" i="29"/>
  <c r="I66" i="29"/>
  <c r="I123" i="29"/>
  <c r="N17" i="29"/>
  <c r="N16" i="29" s="1"/>
  <c r="U10" i="29"/>
  <c r="H110" i="29"/>
  <c r="H109" i="29" s="1"/>
  <c r="J111" i="29"/>
  <c r="L111" i="29" s="1"/>
  <c r="L11" i="29"/>
  <c r="L9" i="29" s="1"/>
  <c r="L8" i="29" s="1"/>
  <c r="I12" i="29"/>
  <c r="P122" i="29"/>
  <c r="L122" i="29"/>
  <c r="P47" i="29"/>
  <c r="L47" i="29"/>
  <c r="P73" i="29"/>
  <c r="K73" i="29"/>
  <c r="P18" i="29"/>
  <c r="K18" i="29"/>
  <c r="L127" i="29"/>
  <c r="L126" i="29" s="1"/>
  <c r="I11" i="29"/>
  <c r="I25" i="29"/>
  <c r="K25" i="29"/>
  <c r="I19" i="29"/>
  <c r="L19" i="29"/>
  <c r="K51" i="29"/>
  <c r="K48" i="29" s="1"/>
  <c r="I114" i="29"/>
  <c r="L114" i="29"/>
  <c r="L56" i="29"/>
  <c r="L54" i="29" s="1"/>
  <c r="P78" i="29"/>
  <c r="K78" i="29"/>
  <c r="G69" i="29"/>
  <c r="H123" i="29"/>
  <c r="H119" i="29" s="1"/>
  <c r="G16" i="29"/>
  <c r="O109" i="29"/>
  <c r="P130" i="29"/>
  <c r="N109" i="29"/>
  <c r="J127" i="29"/>
  <c r="J126" i="29" s="1"/>
  <c r="P23" i="29"/>
  <c r="P133" i="29"/>
  <c r="I122" i="29"/>
  <c r="I112" i="29"/>
  <c r="P112" i="29" s="1"/>
  <c r="P115" i="29"/>
  <c r="C109" i="29"/>
  <c r="G126" i="29"/>
  <c r="I56" i="29"/>
  <c r="G109" i="29"/>
  <c r="I115" i="29"/>
  <c r="O16" i="29"/>
  <c r="I24" i="29"/>
  <c r="P24" i="29" s="1"/>
  <c r="P45" i="29"/>
  <c r="H63" i="29"/>
  <c r="C119" i="29"/>
  <c r="I78" i="29"/>
  <c r="P114" i="29"/>
  <c r="I47" i="29"/>
  <c r="P12" i="29"/>
  <c r="P9" i="29" s="1"/>
  <c r="C33" i="29"/>
  <c r="C16" i="29"/>
  <c r="P39" i="29"/>
  <c r="P124" i="29"/>
  <c r="P123" i="29" s="1"/>
  <c r="N126" i="29"/>
  <c r="G119" i="29"/>
  <c r="H127" i="29"/>
  <c r="H126" i="29" s="1"/>
  <c r="I134" i="29"/>
  <c r="I126" i="29" s="1"/>
  <c r="C126" i="29"/>
  <c r="P81" i="29"/>
  <c r="P80" i="29" s="1"/>
  <c r="J76" i="29"/>
  <c r="J70" i="29" s="1"/>
  <c r="H69" i="29"/>
  <c r="I31" i="29"/>
  <c r="I35" i="29"/>
  <c r="J46" i="29"/>
  <c r="J80" i="29"/>
  <c r="I89" i="29"/>
  <c r="I18" i="29"/>
  <c r="I81" i="29"/>
  <c r="I80" i="29" s="1"/>
  <c r="J121" i="29"/>
  <c r="L121" i="29" s="1"/>
  <c r="S91" i="29"/>
  <c r="I73" i="29"/>
  <c r="H24" i="29"/>
  <c r="P41" i="29" l="1"/>
  <c r="J43" i="29"/>
  <c r="J34" i="29" s="1"/>
  <c r="J33" i="29" s="1"/>
  <c r="K41" i="29"/>
  <c r="K40" i="29" s="1"/>
  <c r="I41" i="29"/>
  <c r="J66" i="29"/>
  <c r="J63" i="29" s="1"/>
  <c r="L44" i="29"/>
  <c r="C7" i="29"/>
  <c r="K34" i="29"/>
  <c r="K33" i="29" s="1"/>
  <c r="G7" i="29"/>
  <c r="H34" i="29"/>
  <c r="I63" i="29"/>
  <c r="P17" i="29"/>
  <c r="P16" i="29" s="1"/>
  <c r="I9" i="29"/>
  <c r="I8" i="29" s="1"/>
  <c r="I36" i="29"/>
  <c r="L17" i="29"/>
  <c r="L16" i="29" s="1"/>
  <c r="L120" i="29"/>
  <c r="L119" i="29" s="1"/>
  <c r="H17" i="29"/>
  <c r="H16" i="29" s="1"/>
  <c r="P8" i="29"/>
  <c r="I42" i="29"/>
  <c r="I40" i="29" s="1"/>
  <c r="I111" i="29"/>
  <c r="I110" i="29" s="1"/>
  <c r="I109" i="29" s="1"/>
  <c r="L110" i="29"/>
  <c r="L109" i="29" s="1"/>
  <c r="I46" i="29"/>
  <c r="I43" i="29" s="1"/>
  <c r="L46" i="29"/>
  <c r="I76" i="29"/>
  <c r="I70" i="29" s="1"/>
  <c r="I69" i="29" s="1"/>
  <c r="K76" i="29"/>
  <c r="K70" i="29" s="1"/>
  <c r="P127" i="29"/>
  <c r="P126" i="29" s="1"/>
  <c r="J110" i="29"/>
  <c r="J109" i="29" s="1"/>
  <c r="P110" i="29"/>
  <c r="P109" i="29" s="1"/>
  <c r="O7" i="29"/>
  <c r="J69" i="29"/>
  <c r="T72" i="29" s="1"/>
  <c r="P76" i="29"/>
  <c r="P70" i="29" s="1"/>
  <c r="P69" i="29" s="1"/>
  <c r="P42" i="29"/>
  <c r="P40" i="29" s="1"/>
  <c r="P46" i="29"/>
  <c r="P43" i="29" s="1"/>
  <c r="P121" i="29"/>
  <c r="P120" i="29" s="1"/>
  <c r="P119" i="29" s="1"/>
  <c r="I121" i="29"/>
  <c r="I120" i="29" s="1"/>
  <c r="I119" i="29" s="1"/>
  <c r="J120" i="29"/>
  <c r="J119" i="29" s="1"/>
  <c r="I85" i="29"/>
  <c r="I84" i="29" s="1"/>
  <c r="J89" i="29"/>
  <c r="L89" i="29" s="1"/>
  <c r="L85" i="29" s="1"/>
  <c r="L84" i="29" s="1"/>
  <c r="P66" i="29" l="1"/>
  <c r="P64" i="29" s="1"/>
  <c r="P63" i="29" s="1"/>
  <c r="L43" i="29"/>
  <c r="K66" i="29"/>
  <c r="K63" i="29" s="1"/>
  <c r="H33" i="29"/>
  <c r="H7" i="29" s="1"/>
  <c r="L34" i="29"/>
  <c r="I34" i="29"/>
  <c r="I33" i="29" s="1"/>
  <c r="P34" i="29"/>
  <c r="P33" i="29" s="1"/>
  <c r="K69" i="29"/>
  <c r="J85" i="29"/>
  <c r="J84" i="29" s="1"/>
  <c r="P89" i="29"/>
  <c r="P85" i="29" s="1"/>
  <c r="P84" i="29" s="1"/>
  <c r="L33" i="29" l="1"/>
  <c r="P7" i="29"/>
  <c r="L7" i="29" l="1"/>
  <c r="U8" i="29" s="1"/>
  <c r="T33" i="29"/>
  <c r="F10" i="9"/>
  <c r="J32" i="9"/>
  <c r="J7" i="9" s="1"/>
  <c r="J9" i="9"/>
  <c r="T8" i="29" l="1"/>
  <c r="F29" i="9"/>
  <c r="F15" i="9" l="1"/>
  <c r="F17" i="9"/>
  <c r="G17" i="9"/>
  <c r="F14" i="9"/>
  <c r="G14" i="9"/>
  <c r="H25" i="9"/>
  <c r="F25" i="9" s="1"/>
  <c r="G15" i="9" l="1"/>
  <c r="BN24" i="24" l="1"/>
  <c r="BS24" i="24" s="1"/>
  <c r="BM24" i="24"/>
  <c r="BR24" i="24" s="1"/>
  <c r="BL24" i="24"/>
  <c r="BQ24" i="24" s="1"/>
  <c r="BK24" i="24"/>
  <c r="BP24" i="24" s="1"/>
  <c r="R24" i="24"/>
  <c r="M24" i="24"/>
  <c r="BN23" i="24"/>
  <c r="BS23" i="24" s="1"/>
  <c r="BM23" i="24"/>
  <c r="BR23" i="24" s="1"/>
  <c r="BL23" i="24"/>
  <c r="BQ23" i="24" s="1"/>
  <c r="BK23" i="24"/>
  <c r="BP23" i="24" s="1"/>
  <c r="R23" i="24"/>
  <c r="M23" i="24"/>
  <c r="BN22" i="24"/>
  <c r="BS22" i="24" s="1"/>
  <c r="BM22" i="24"/>
  <c r="BR22" i="24" s="1"/>
  <c r="BL22" i="24"/>
  <c r="BQ22" i="24" s="1"/>
  <c r="BK22" i="24"/>
  <c r="BP22" i="24" s="1"/>
  <c r="R22" i="24"/>
  <c r="M22" i="24"/>
  <c r="BM19" i="24"/>
  <c r="BR19" i="24" s="1"/>
  <c r="BK19" i="24"/>
  <c r="BP19" i="24" s="1"/>
  <c r="S19" i="24"/>
  <c r="M19" i="24"/>
  <c r="BX18" i="24"/>
  <c r="BX17" i="24" s="1"/>
  <c r="BX11" i="24" s="1"/>
  <c r="BW18" i="24"/>
  <c r="BW17" i="24" s="1"/>
  <c r="BW11" i="24" s="1"/>
  <c r="BV18" i="24"/>
  <c r="BV17" i="24" s="1"/>
  <c r="BV11" i="24" s="1"/>
  <c r="BU18" i="24"/>
  <c r="BU17" i="24" s="1"/>
  <c r="BU11" i="24" s="1"/>
  <c r="BT18" i="24"/>
  <c r="BT17" i="24" s="1"/>
  <c r="BT11" i="24" s="1"/>
  <c r="BI18" i="24"/>
  <c r="BI17" i="24" s="1"/>
  <c r="BH18" i="24"/>
  <c r="BH17" i="24" s="1"/>
  <c r="BG18" i="24"/>
  <c r="BG17" i="24" s="1"/>
  <c r="BF18" i="24"/>
  <c r="BF17" i="24" s="1"/>
  <c r="BE18" i="24"/>
  <c r="BE17" i="24" s="1"/>
  <c r="BD18" i="24"/>
  <c r="BD17" i="24" s="1"/>
  <c r="BC18" i="24"/>
  <c r="BC17" i="24" s="1"/>
  <c r="BB18" i="24"/>
  <c r="BB17" i="24" s="1"/>
  <c r="BA18" i="24"/>
  <c r="BA17" i="24" s="1"/>
  <c r="AZ18" i="24"/>
  <c r="AY18" i="24"/>
  <c r="AX18" i="24"/>
  <c r="AX17" i="24" s="1"/>
  <c r="AW18" i="24"/>
  <c r="AW17" i="24" s="1"/>
  <c r="AV18" i="24"/>
  <c r="AV17" i="24" s="1"/>
  <c r="AU18" i="24"/>
  <c r="AU17" i="24" s="1"/>
  <c r="AT18" i="24"/>
  <c r="AT17" i="24" s="1"/>
  <c r="AS18" i="24"/>
  <c r="AS17" i="24" s="1"/>
  <c r="AR18" i="24"/>
  <c r="AR17" i="24" s="1"/>
  <c r="AQ18" i="24"/>
  <c r="AQ17" i="24" s="1"/>
  <c r="AP18" i="24"/>
  <c r="AP17" i="24" s="1"/>
  <c r="AO18" i="24"/>
  <c r="AO17" i="24" s="1"/>
  <c r="AN18" i="24"/>
  <c r="AM18" i="24"/>
  <c r="AM17" i="24" s="1"/>
  <c r="AL18" i="24"/>
  <c r="AL17" i="24" s="1"/>
  <c r="AK18" i="24"/>
  <c r="AK17" i="24" s="1"/>
  <c r="AJ18" i="24"/>
  <c r="AJ17" i="24" s="1"/>
  <c r="AI18" i="24"/>
  <c r="AI17" i="24" s="1"/>
  <c r="AH18" i="24"/>
  <c r="AH17" i="24" s="1"/>
  <c r="AG18" i="24"/>
  <c r="AG17" i="24" s="1"/>
  <c r="AF18" i="24"/>
  <c r="AF17" i="24" s="1"/>
  <c r="AE18" i="24"/>
  <c r="AE17" i="24" s="1"/>
  <c r="AD18" i="24"/>
  <c r="AD17" i="24" s="1"/>
  <c r="AC18" i="24"/>
  <c r="AC17" i="24" s="1"/>
  <c r="AB18" i="24"/>
  <c r="AB17" i="24" s="1"/>
  <c r="AA18" i="24"/>
  <c r="AA17" i="24" s="1"/>
  <c r="Z18" i="24"/>
  <c r="Z17" i="24" s="1"/>
  <c r="Y18" i="24"/>
  <c r="Y17" i="24" s="1"/>
  <c r="X18" i="24"/>
  <c r="X17" i="24" s="1"/>
  <c r="W18" i="24"/>
  <c r="W17" i="24" s="1"/>
  <c r="V18" i="24"/>
  <c r="V17" i="24" s="1"/>
  <c r="T18" i="24"/>
  <c r="T17" i="24" s="1"/>
  <c r="Q18" i="24"/>
  <c r="Q17" i="24" s="1"/>
  <c r="P18" i="24"/>
  <c r="P17" i="24" s="1"/>
  <c r="O18" i="24"/>
  <c r="O17" i="24" s="1"/>
  <c r="N18" i="24"/>
  <c r="N17" i="24" s="1"/>
  <c r="AZ17" i="24"/>
  <c r="AY17" i="24"/>
  <c r="AN17" i="24"/>
  <c r="L25" i="22"/>
  <c r="L9" i="22" s="1"/>
  <c r="M25" i="22"/>
  <c r="M9" i="22" s="1"/>
  <c r="Z25" i="22"/>
  <c r="Z9" i="22" s="1"/>
  <c r="X25" i="22"/>
  <c r="X9" i="22" s="1"/>
  <c r="W25" i="22"/>
  <c r="W9" i="22" s="1"/>
  <c r="V25" i="22"/>
  <c r="V9" i="22" s="1"/>
  <c r="U25" i="22"/>
  <c r="U9" i="22" s="1"/>
  <c r="T25" i="22"/>
  <c r="T9" i="22" s="1"/>
  <c r="S25" i="22"/>
  <c r="S9" i="22" s="1"/>
  <c r="Q25" i="22"/>
  <c r="Q9" i="22" s="1"/>
  <c r="P25" i="22"/>
  <c r="P9" i="22" s="1"/>
  <c r="O25" i="22"/>
  <c r="O9" i="22" s="1"/>
  <c r="N25" i="22"/>
  <c r="N9" i="22" s="1"/>
  <c r="K25" i="22"/>
  <c r="K9" i="22" s="1"/>
  <c r="J25" i="22"/>
  <c r="J9" i="22" s="1"/>
  <c r="H25" i="22"/>
  <c r="H9" i="22" s="1"/>
  <c r="Y25" i="22"/>
  <c r="Y9" i="22" s="1"/>
  <c r="AB42" i="22"/>
  <c r="AB41" i="22" s="1"/>
  <c r="AB40" i="22" s="1"/>
  <c r="AF17" i="22"/>
  <c r="AF16" i="22" s="1"/>
  <c r="AE17" i="22"/>
  <c r="AE16" i="22" s="1"/>
  <c r="AF14" i="22"/>
  <c r="AC13" i="22"/>
  <c r="R13" i="22"/>
  <c r="AC12" i="22"/>
  <c r="R12" i="22"/>
  <c r="AC11" i="22"/>
  <c r="R11" i="22"/>
  <c r="AF10" i="22"/>
  <c r="AE10" i="22"/>
  <c r="AD10" i="22"/>
  <c r="AB10" i="22"/>
  <c r="AA10" i="22"/>
  <c r="Z10" i="22"/>
  <c r="X10" i="22"/>
  <c r="W10" i="22"/>
  <c r="V10" i="22"/>
  <c r="U10" i="22"/>
  <c r="T10" i="22"/>
  <c r="S10" i="22"/>
  <c r="Q10" i="22"/>
  <c r="P10" i="22"/>
  <c r="O10" i="22"/>
  <c r="N10" i="22"/>
  <c r="AC42" i="22" l="1"/>
  <c r="AC41" i="22" s="1"/>
  <c r="AC40" i="22" s="1"/>
  <c r="AF43" i="22"/>
  <c r="AF40" i="22" s="1"/>
  <c r="AC10" i="22"/>
  <c r="AA25" i="22"/>
  <c r="AA9" i="22" s="1"/>
  <c r="AE43" i="22"/>
  <c r="AE40" i="22" s="1"/>
  <c r="R10" i="22"/>
  <c r="R25" i="22"/>
  <c r="AD25" i="22"/>
  <c r="I33" i="9" s="1"/>
  <c r="U18" i="24"/>
  <c r="U17" i="24" s="1"/>
  <c r="U16" i="24" s="1"/>
  <c r="U11" i="24" s="1"/>
  <c r="BR18" i="24"/>
  <c r="BR17" i="24" s="1"/>
  <c r="L22" i="24"/>
  <c r="BJ22" i="24" s="1"/>
  <c r="BO22" i="24" s="1"/>
  <c r="L24" i="24"/>
  <c r="BJ24" i="24" s="1"/>
  <c r="BO24" i="24" s="1"/>
  <c r="BN19" i="24"/>
  <c r="BS19" i="24" s="1"/>
  <c r="BS18" i="24" s="1"/>
  <c r="BS17" i="24" s="1"/>
  <c r="BS16" i="24" s="1"/>
  <c r="L23" i="24"/>
  <c r="BJ23" i="24" s="1"/>
  <c r="BO23" i="24" s="1"/>
  <c r="BP18" i="24"/>
  <c r="BP17" i="24" s="1"/>
  <c r="R19" i="24"/>
  <c r="R18" i="24" s="1"/>
  <c r="R17" i="24" s="1"/>
  <c r="R16" i="24" s="1"/>
  <c r="R11" i="24" s="1"/>
  <c r="S18" i="24"/>
  <c r="S17" i="24" s="1"/>
  <c r="S16" i="24" s="1"/>
  <c r="S11" i="24" s="1"/>
  <c r="BL19" i="24"/>
  <c r="M18" i="24"/>
  <c r="M17" i="24" s="1"/>
  <c r="BK18" i="24"/>
  <c r="BK17" i="24" s="1"/>
  <c r="BM18" i="24"/>
  <c r="BM17" i="24" s="1"/>
  <c r="AC25" i="22"/>
  <c r="AD42" i="22"/>
  <c r="AD41" i="22" s="1"/>
  <c r="AD40" i="22" s="1"/>
  <c r="AB25" i="22"/>
  <c r="AB9" i="22" s="1"/>
  <c r="I25" i="22"/>
  <c r="I9" i="22" s="1"/>
  <c r="J256" i="30" l="1"/>
  <c r="BS11" i="24"/>
  <c r="AD9" i="22"/>
  <c r="H33" i="9"/>
  <c r="R9" i="22"/>
  <c r="AC9" i="22"/>
  <c r="AF9" i="22"/>
  <c r="AE9" i="22"/>
  <c r="L19" i="24"/>
  <c r="L18" i="24" s="1"/>
  <c r="L17" i="24" s="1"/>
  <c r="L16" i="24" s="1"/>
  <c r="L11" i="24" s="1"/>
  <c r="BN18" i="24"/>
  <c r="BN17" i="24" s="1"/>
  <c r="BN16" i="24" s="1"/>
  <c r="BN11" i="24" s="1"/>
  <c r="BQ19" i="24"/>
  <c r="BQ18" i="24" s="1"/>
  <c r="BL18" i="24"/>
  <c r="BL17" i="24" s="1"/>
  <c r="BL16" i="24" s="1"/>
  <c r="BL11" i="24" s="1"/>
  <c r="BQ17" i="24" l="1"/>
  <c r="BQ16" i="24" s="1"/>
  <c r="BQ11" i="24" s="1"/>
  <c r="I36" i="9"/>
  <c r="K256" i="30"/>
  <c r="AE15" i="22"/>
  <c r="AF15" i="22"/>
  <c r="BJ19" i="24"/>
  <c r="BO19" i="24" s="1"/>
  <c r="BO18" i="24" s="1"/>
  <c r="BO17" i="24" s="1"/>
  <c r="BO16" i="24" s="1"/>
  <c r="BO11" i="24" s="1"/>
  <c r="BJ18" i="24" l="1"/>
  <c r="BJ17" i="24" s="1"/>
  <c r="BJ16" i="24" s="1"/>
  <c r="BJ11" i="24" s="1"/>
  <c r="G33" i="9"/>
  <c r="H32" i="9"/>
  <c r="H7" i="9" s="1"/>
  <c r="E32" i="9"/>
  <c r="E7" i="9" s="1"/>
  <c r="F35" i="9"/>
  <c r="L10" i="9" l="1"/>
  <c r="F37" i="9" l="1"/>
  <c r="L28" i="9"/>
  <c r="K28" i="9"/>
  <c r="G22" i="9" l="1"/>
  <c r="F22" i="9"/>
  <c r="G11" i="9" l="1"/>
  <c r="G9" i="9" s="1"/>
  <c r="AN27" i="12" l="1"/>
  <c r="AN25" i="12"/>
  <c r="AI26" i="12" l="1"/>
  <c r="BF24" i="12"/>
  <c r="BE24" i="12"/>
  <c r="BD24" i="12"/>
  <c r="BC24" i="12"/>
  <c r="BB24" i="12"/>
  <c r="BA24" i="12"/>
  <c r="AZ24" i="12"/>
  <c r="AY24" i="12"/>
  <c r="AX24" i="12"/>
  <c r="AW24" i="12"/>
  <c r="AV24" i="12"/>
  <c r="AU24" i="12"/>
  <c r="AT24" i="12"/>
  <c r="AS24" i="12"/>
  <c r="AR24" i="12"/>
  <c r="AQ24" i="12"/>
  <c r="AP24" i="12"/>
  <c r="AO24" i="12"/>
  <c r="AN24" i="12"/>
  <c r="AM24" i="12"/>
  <c r="AL24" i="12"/>
  <c r="AK24" i="12"/>
  <c r="AJ24" i="12"/>
  <c r="AI24" i="12"/>
  <c r="AH25" i="12"/>
  <c r="AH24" i="12" s="1"/>
  <c r="BE26" i="12"/>
  <c r="BD26" i="12"/>
  <c r="BC26" i="12"/>
  <c r="BB26" i="12"/>
  <c r="BA26" i="12"/>
  <c r="AZ26" i="12"/>
  <c r="AY26" i="12"/>
  <c r="AX26" i="12"/>
  <c r="AW26" i="12"/>
  <c r="AV26" i="12"/>
  <c r="AU26" i="12"/>
  <c r="AT26" i="12"/>
  <c r="AS26" i="12"/>
  <c r="AR26" i="12"/>
  <c r="AQ26" i="12"/>
  <c r="AP26" i="12"/>
  <c r="AO26" i="12"/>
  <c r="AN26" i="12"/>
  <c r="AM26" i="12"/>
  <c r="AL26" i="12"/>
  <c r="AK26" i="12"/>
  <c r="AJ26" i="12"/>
  <c r="AH28" i="12"/>
  <c r="AH27" i="12"/>
  <c r="BE12" i="12"/>
  <c r="BD12" i="12"/>
  <c r="BC12" i="12"/>
  <c r="BB12" i="12"/>
  <c r="BA12" i="12"/>
  <c r="AY12" i="12"/>
  <c r="AX12" i="12"/>
  <c r="AW12" i="12"/>
  <c r="AV12" i="12"/>
  <c r="AU12" i="12"/>
  <c r="AS12" i="12"/>
  <c r="AP12" i="12"/>
  <c r="AM12" i="12"/>
  <c r="AL12" i="12"/>
  <c r="AK12" i="12"/>
  <c r="AJ12" i="12"/>
  <c r="AQ23" i="12"/>
  <c r="AQ12" i="12" s="1"/>
  <c r="AO23" i="12"/>
  <c r="AZ23" i="12"/>
  <c r="AT23" i="12"/>
  <c r="AN21" i="12"/>
  <c r="AN20" i="12"/>
  <c r="AN19" i="12"/>
  <c r="AN18" i="12"/>
  <c r="AN17" i="12"/>
  <c r="AN16" i="12"/>
  <c r="AN15" i="12"/>
  <c r="AN14" i="12"/>
  <c r="AH21" i="12"/>
  <c r="AH20" i="12"/>
  <c r="AH19" i="12"/>
  <c r="AH18" i="12"/>
  <c r="AH17" i="12"/>
  <c r="AH15" i="12"/>
  <c r="AH14" i="12"/>
  <c r="AH16" i="12"/>
  <c r="AZ13" i="12"/>
  <c r="AT13" i="12"/>
  <c r="AH13" i="12"/>
  <c r="AO13" i="12"/>
  <c r="AN13" i="12" s="1"/>
  <c r="AH26" i="12" l="1"/>
  <c r="AO12" i="12"/>
  <c r="AN23" i="12"/>
  <c r="AH22" i="12"/>
  <c r="AR22" i="12"/>
  <c r="AZ22" i="12"/>
  <c r="AZ12" i="12" s="1"/>
  <c r="AT22" i="12"/>
  <c r="AT12" i="12" s="1"/>
  <c r="AD12" i="12"/>
  <c r="AA12" i="12"/>
  <c r="R12" i="12"/>
  <c r="O12" i="12"/>
  <c r="F12" i="12"/>
  <c r="AG12" i="12"/>
  <c r="AF12" i="12"/>
  <c r="AE12" i="12"/>
  <c r="AC12" i="12"/>
  <c r="AB12" i="12"/>
  <c r="Z12" i="12"/>
  <c r="Y12" i="12"/>
  <c r="X12" i="12"/>
  <c r="W12" i="12"/>
  <c r="V12" i="12"/>
  <c r="U12" i="12"/>
  <c r="T12" i="12"/>
  <c r="S12" i="12"/>
  <c r="Q12" i="12"/>
  <c r="P12" i="12"/>
  <c r="N12" i="12"/>
  <c r="M12" i="12"/>
  <c r="L12" i="12"/>
  <c r="K12" i="12"/>
  <c r="J12" i="12"/>
  <c r="I12" i="12"/>
  <c r="H12" i="12"/>
  <c r="G12" i="12"/>
  <c r="E12" i="12"/>
  <c r="AN22" i="12" l="1"/>
  <c r="AN12" i="12" s="1"/>
  <c r="AR12" i="12"/>
  <c r="F40" i="13"/>
  <c r="F39" i="13"/>
  <c r="F38" i="13"/>
  <c r="F37" i="13"/>
  <c r="F36" i="13"/>
  <c r="J11" i="12" l="1"/>
  <c r="K11" i="12" s="1"/>
  <c r="L11" i="12" s="1"/>
  <c r="M11" i="12" s="1"/>
  <c r="N11" i="12" s="1"/>
  <c r="O11" i="12" s="1"/>
  <c r="P11" i="12" s="1"/>
  <c r="Q11" i="12" s="1"/>
  <c r="R11" i="12" s="1"/>
  <c r="S11" i="12" s="1"/>
  <c r="T11" i="12" s="1"/>
  <c r="U11" i="12" s="1"/>
  <c r="V11" i="12" s="1"/>
  <c r="W11" i="12" s="1"/>
  <c r="X11" i="12" s="1"/>
  <c r="Y11" i="12" s="1"/>
  <c r="Z11" i="12" s="1"/>
  <c r="AA11" i="12" s="1"/>
  <c r="AB11" i="12" s="1"/>
  <c r="AC11" i="12" s="1"/>
  <c r="AD11" i="12" s="1"/>
  <c r="AE11" i="12" s="1"/>
  <c r="AF11" i="12" s="1"/>
  <c r="AG11" i="12" s="1"/>
  <c r="AS11" i="12" s="1"/>
  <c r="AT11" i="12" s="1"/>
  <c r="AU11" i="12" s="1"/>
  <c r="AV11" i="12" s="1"/>
  <c r="AW11" i="12" s="1"/>
  <c r="AX11" i="12" s="1"/>
  <c r="AY11" i="12" s="1"/>
  <c r="AZ11" i="12" s="1"/>
  <c r="BA11" i="12" s="1"/>
  <c r="BB11" i="12" s="1"/>
  <c r="BC11" i="12" s="1"/>
  <c r="BD11" i="12" s="1"/>
  <c r="BE11" i="12" s="1"/>
  <c r="BF11" i="12" s="1"/>
  <c r="F26" i="9" l="1"/>
  <c r="G26" i="9"/>
  <c r="G24" i="9" s="1"/>
  <c r="G8" i="9" s="1"/>
  <c r="K24" i="9"/>
  <c r="L24" i="9"/>
  <c r="F36" i="9" l="1"/>
  <c r="G36" i="9" l="1"/>
  <c r="L36" i="9" l="1"/>
  <c r="K36" i="9"/>
  <c r="AI23" i="12" l="1"/>
  <c r="AH23" i="12" l="1"/>
  <c r="AH12" i="12" s="1"/>
  <c r="AI12" i="12"/>
  <c r="F31" i="9" l="1"/>
  <c r="L11" i="9"/>
  <c r="K9" i="9"/>
  <c r="L9" i="9" l="1"/>
  <c r="L27" i="9" l="1"/>
  <c r="K27" i="9"/>
  <c r="F8" i="9"/>
  <c r="L8" i="9" l="1"/>
  <c r="K8" i="9"/>
  <c r="N34" i="29" l="1"/>
  <c r="S33" i="29"/>
  <c r="T34" i="29"/>
  <c r="U35" i="29"/>
  <c r="N33" i="29" l="1"/>
  <c r="N7" i="29" s="1"/>
  <c r="H15" i="22" l="1"/>
  <c r="R15" i="22"/>
  <c r="P15" i="22"/>
  <c r="AC15" i="22"/>
  <c r="AA15" i="22"/>
  <c r="T15" i="22"/>
  <c r="L15" i="22"/>
  <c r="K15" i="22"/>
  <c r="I15" i="22"/>
  <c r="W15" i="22"/>
  <c r="N15" i="22"/>
  <c r="X15" i="22"/>
  <c r="M15" i="22"/>
  <c r="J15" i="22"/>
  <c r="Y15" i="22"/>
  <c r="U15" i="22"/>
  <c r="Q15" i="22"/>
  <c r="G32" i="9"/>
  <c r="AD15" i="22"/>
  <c r="S15" i="22"/>
  <c r="G7" i="9" l="1"/>
  <c r="O15" i="22"/>
  <c r="F33" i="9"/>
  <c r="AB15" i="22"/>
  <c r="V15" i="22"/>
  <c r="I32" i="9"/>
  <c r="I7" i="9" s="1"/>
  <c r="Z15" i="22"/>
  <c r="F32" i="9" l="1"/>
  <c r="F7" i="9" s="1"/>
  <c r="L33" i="9"/>
  <c r="K33" i="9"/>
  <c r="K32" i="9" l="1"/>
  <c r="L32" i="9"/>
  <c r="K7" i="9" l="1"/>
  <c r="L7" i="9"/>
  <c r="I21" i="29" l="1"/>
  <c r="I17" i="29" s="1"/>
  <c r="I16" i="29" s="1"/>
  <c r="I7" i="29" s="1"/>
  <c r="K17" i="29"/>
  <c r="K16" i="29" s="1"/>
  <c r="K7" i="29" s="1"/>
  <c r="J17" i="29"/>
  <c r="J16" i="29" s="1"/>
  <c r="J7" i="29" l="1"/>
  <c r="S16" i="29"/>
  <c r="U42" i="29"/>
  <c r="T10" i="29"/>
  <c r="V7" i="29"/>
  <c r="U6" i="29"/>
  <c r="J255" i="30" l="1"/>
  <c r="K255" i="30" l="1"/>
  <c r="K254" i="30" s="1"/>
  <c r="K13" i="30" s="1"/>
  <c r="J254" i="30"/>
  <c r="J13" i="30" s="1"/>
  <c r="P32" i="30" l="1"/>
  <c r="P13" i="30"/>
  <c r="O13" i="30"/>
</calcChain>
</file>

<file path=xl/comments1.xml><?xml version="1.0" encoding="utf-8"?>
<comments xmlns="http://schemas.openxmlformats.org/spreadsheetml/2006/main">
  <authors>
    <author>User</author>
    <author>Administrator</author>
  </authors>
  <commentList>
    <comment ref="F91" authorId="0">
      <text>
        <r>
          <rPr>
            <b/>
            <sz val="9"/>
            <color indexed="81"/>
            <rFont val="Tahoma"/>
            <family val="2"/>
          </rPr>
          <t>User:</t>
        </r>
        <r>
          <rPr>
            <sz val="9"/>
            <color indexed="81"/>
            <rFont val="Tahoma"/>
            <family val="2"/>
          </rPr>
          <t xml:space="preserve">
Tăng thu 2025 bố trí: 200 tỷ </t>
        </r>
      </text>
    </comment>
    <comment ref="F93" authorId="0">
      <text>
        <r>
          <rPr>
            <b/>
            <sz val="9"/>
            <color indexed="81"/>
            <rFont val="Tahoma"/>
            <family val="2"/>
          </rPr>
          <t>User:</t>
        </r>
        <r>
          <rPr>
            <sz val="9"/>
            <color indexed="81"/>
            <rFont val="Tahoma"/>
            <family val="2"/>
          </rPr>
          <t xml:space="preserve">
Nguồn tăng thu 2025 bố trí: 50 tỷ</t>
        </r>
      </text>
    </comment>
    <comment ref="F94" authorId="0">
      <text>
        <r>
          <rPr>
            <b/>
            <sz val="9"/>
            <color indexed="81"/>
            <rFont val="Tahoma"/>
            <family val="2"/>
          </rPr>
          <t>User:</t>
        </r>
        <r>
          <rPr>
            <sz val="9"/>
            <color indexed="81"/>
            <rFont val="Tahoma"/>
            <family val="2"/>
          </rPr>
          <t xml:space="preserve">
Nguồn tăng thu 2025 bố trí: 120 tỷ </t>
        </r>
      </text>
    </comment>
    <comment ref="K94" authorId="0">
      <text>
        <r>
          <rPr>
            <b/>
            <sz val="9"/>
            <color indexed="81"/>
            <rFont val="Tahoma"/>
            <family val="2"/>
          </rPr>
          <t>User:</t>
        </r>
        <r>
          <rPr>
            <sz val="9"/>
            <color indexed="81"/>
            <rFont val="Tahoma"/>
            <family val="2"/>
          </rPr>
          <t xml:space="preserve">
Kết hợp nguồn tăng thu 242, 968 tỷ đồng</t>
        </r>
      </text>
    </comment>
    <comment ref="F99" authorId="0">
      <text>
        <r>
          <rPr>
            <b/>
            <sz val="9"/>
            <color indexed="81"/>
            <rFont val="Tahoma"/>
            <family val="2"/>
          </rPr>
          <t>User:</t>
        </r>
        <r>
          <rPr>
            <sz val="9"/>
            <color indexed="81"/>
            <rFont val="Tahoma"/>
            <family val="2"/>
          </rPr>
          <t xml:space="preserve">
BQL KV Hà Trung đề nghị cập nhật lại chi phí GPMB do xã làm chủ đầu tư</t>
        </r>
      </text>
    </comment>
    <comment ref="J121" authorId="0">
      <text>
        <r>
          <rPr>
            <b/>
            <sz val="9"/>
            <color indexed="81"/>
            <rFont val="Tahoma"/>
            <family val="2"/>
          </rPr>
          <t>User:</t>
        </r>
        <r>
          <rPr>
            <sz val="9"/>
            <color indexed="81"/>
            <rFont val="Tahoma"/>
            <family val="2"/>
          </rPr>
          <t xml:space="preserve">
Ban QLKKT Nghi Sơn đề xuất 22.004</t>
        </r>
      </text>
    </comment>
    <comment ref="G141" authorId="0">
      <text>
        <r>
          <rPr>
            <b/>
            <sz val="9"/>
            <color indexed="81"/>
            <rFont val="Tahoma"/>
            <family val="2"/>
          </rPr>
          <t>User:</t>
        </r>
        <r>
          <rPr>
            <sz val="9"/>
            <color indexed="81"/>
            <rFont val="Tahoma"/>
            <family val="2"/>
          </rPr>
          <t xml:space="preserve">
Bố trí 231,977 tỷ đồng từ nguồn tăng thu 2025</t>
        </r>
      </text>
    </comment>
    <comment ref="G142" authorId="0">
      <text>
        <r>
          <rPr>
            <b/>
            <sz val="9"/>
            <color indexed="81"/>
            <rFont val="Tahoma"/>
            <family val="2"/>
          </rPr>
          <t>User:</t>
        </r>
        <r>
          <rPr>
            <sz val="9"/>
            <color indexed="81"/>
            <rFont val="Tahoma"/>
            <family val="2"/>
          </rPr>
          <t xml:space="preserve">
Bố trí 470 tỷ đồng từ nguồn tăng thu 2025</t>
        </r>
      </text>
    </comment>
    <comment ref="E143" authorId="0">
      <text>
        <r>
          <rPr>
            <b/>
            <sz val="9"/>
            <color indexed="81"/>
            <rFont val="Tahoma"/>
            <family val="2"/>
          </rPr>
          <t>User:</t>
        </r>
        <r>
          <rPr>
            <sz val="9"/>
            <color indexed="81"/>
            <rFont val="Tahoma"/>
            <family val="2"/>
          </rPr>
          <t xml:space="preserve">
Nguồn NQ 37 bố trí 208,091 tỷ đồng</t>
        </r>
      </text>
    </comment>
    <comment ref="G143" authorId="0">
      <text>
        <r>
          <rPr>
            <b/>
            <sz val="9"/>
            <color indexed="81"/>
            <rFont val="Tahoma"/>
            <family val="2"/>
          </rPr>
          <t>User:</t>
        </r>
        <r>
          <rPr>
            <sz val="9"/>
            <color indexed="81"/>
            <rFont val="Tahoma"/>
            <family val="2"/>
          </rPr>
          <t xml:space="preserve">
Bố trí 208,091 tỷ đồng từ nguồn NQ 37 năm 2025</t>
        </r>
      </text>
    </comment>
    <comment ref="E148" authorId="1">
      <text>
        <r>
          <rPr>
            <b/>
            <sz val="9"/>
            <color indexed="81"/>
            <rFont val="Tahoma"/>
            <family val="2"/>
          </rPr>
          <t>Administrator:</t>
        </r>
        <r>
          <rPr>
            <sz val="9"/>
            <color indexed="81"/>
            <rFont val="Tahoma"/>
            <family val="2"/>
          </rPr>
          <t xml:space="preserve">
Trừ 100 tỷ vốn tăng thu</t>
        </r>
      </text>
    </comment>
    <comment ref="E149" authorId="1">
      <text>
        <r>
          <rPr>
            <b/>
            <sz val="9"/>
            <color indexed="81"/>
            <rFont val="Tahoma"/>
            <family val="2"/>
          </rPr>
          <t>Administrator:</t>
        </r>
        <r>
          <rPr>
            <sz val="9"/>
            <color indexed="81"/>
            <rFont val="Tahoma"/>
            <family val="2"/>
          </rPr>
          <t xml:space="preserve">
Trừ tăng thu 90 tỷ đồng</t>
        </r>
      </text>
    </comment>
    <comment ref="E152" authorId="0">
      <text>
        <r>
          <rPr>
            <b/>
            <sz val="9"/>
            <color indexed="81"/>
            <rFont val="Tahoma"/>
            <family val="2"/>
          </rPr>
          <t>User:</t>
        </r>
        <r>
          <rPr>
            <sz val="9"/>
            <color indexed="81"/>
            <rFont val="Tahoma"/>
            <family val="2"/>
          </rPr>
          <t>172867 tang  thu TKC, 167116 từ NQ 37, 21490 từ NS TX NS</t>
        </r>
      </text>
    </comment>
    <comment ref="E163" authorId="1">
      <text>
        <r>
          <rPr>
            <b/>
            <sz val="9"/>
            <color indexed="81"/>
            <rFont val="Tahoma"/>
            <family val="2"/>
          </rPr>
          <t>Administrator:</t>
        </r>
        <r>
          <rPr>
            <sz val="9"/>
            <color indexed="81"/>
            <rFont val="Tahoma"/>
            <family val="2"/>
          </rPr>
          <t xml:space="preserve">
NST 40 tỷ
Tăng thu 60 tỷ</t>
        </r>
      </text>
    </comment>
    <comment ref="E164" authorId="1">
      <text>
        <r>
          <rPr>
            <b/>
            <sz val="9"/>
            <color indexed="81"/>
            <rFont val="Tahoma"/>
            <family val="2"/>
          </rPr>
          <t>Administrator:</t>
        </r>
        <r>
          <rPr>
            <sz val="9"/>
            <color indexed="81"/>
            <rFont val="Tahoma"/>
            <family val="2"/>
          </rPr>
          <t xml:space="preserve">
NST 30 tỷ đồng
Tăng thu 60 tỷ đồng</t>
        </r>
      </text>
    </comment>
    <comment ref="F164" authorId="0">
      <text>
        <r>
          <rPr>
            <b/>
            <sz val="9"/>
            <color indexed="81"/>
            <rFont val="Tahoma"/>
            <family val="2"/>
          </rPr>
          <t>User:</t>
        </r>
        <r>
          <rPr>
            <sz val="9"/>
            <color indexed="81"/>
            <rFont val="Tahoma"/>
            <family val="2"/>
          </rPr>
          <t xml:space="preserve">
6 tỷ vốn bổ sung năm 2024
</t>
        </r>
      </text>
    </comment>
    <comment ref="D171" authorId="0">
      <text>
        <r>
          <rPr>
            <b/>
            <sz val="9"/>
            <color indexed="81"/>
            <rFont val="Tahoma"/>
            <family val="2"/>
          </rPr>
          <t>User:</t>
        </r>
        <r>
          <rPr>
            <sz val="9"/>
            <color indexed="81"/>
            <rFont val="Tahoma"/>
            <family val="2"/>
          </rPr>
          <t xml:space="preserve">
Giá trị Quyết toán 81,936</t>
        </r>
      </text>
    </comment>
    <comment ref="E172" authorId="0">
      <text>
        <r>
          <rPr>
            <b/>
            <sz val="9"/>
            <color indexed="81"/>
            <rFont val="Tahoma"/>
            <family val="2"/>
          </rPr>
          <t>User:</t>
        </r>
        <r>
          <rPr>
            <sz val="9"/>
            <color indexed="81"/>
            <rFont val="Tahoma"/>
            <family val="2"/>
          </rPr>
          <t xml:space="preserve">
UBND tỉnh đã đồng ý chủ trương bố trí vốn XHH bằng ngân sách tỉnh</t>
        </r>
      </text>
    </comment>
    <comment ref="H175" authorId="0">
      <text>
        <r>
          <rPr>
            <b/>
            <sz val="9"/>
            <color indexed="81"/>
            <rFont val="Tahoma"/>
            <family val="2"/>
          </rPr>
          <t>User:</t>
        </r>
        <r>
          <rPr>
            <sz val="9"/>
            <color indexed="81"/>
            <rFont val="Tahoma"/>
            <family val="2"/>
          </rPr>
          <t xml:space="preserve">
Cập nhật theo số chủ đầu tư đề nghị quyết toán.</t>
        </r>
      </text>
    </comment>
    <comment ref="K176" authorId="0">
      <text>
        <r>
          <rPr>
            <b/>
            <sz val="9"/>
            <color indexed="81"/>
            <rFont val="Tahoma"/>
            <family val="2"/>
          </rPr>
          <t>User:</t>
        </r>
        <r>
          <rPr>
            <sz val="9"/>
            <color indexed="81"/>
            <rFont val="Tahoma"/>
            <family val="2"/>
          </rPr>
          <t xml:space="preserve">
Ban đề xuất 3,292 tỷ</t>
        </r>
      </text>
    </comment>
    <comment ref="G184" authorId="0">
      <text>
        <r>
          <rPr>
            <b/>
            <sz val="9"/>
            <color indexed="81"/>
            <rFont val="Tahoma"/>
            <family val="2"/>
          </rPr>
          <t>User:</t>
        </r>
        <r>
          <rPr>
            <sz val="9"/>
            <color indexed="81"/>
            <rFont val="Tahoma"/>
            <family val="2"/>
          </rPr>
          <t xml:space="preserve">
100 tỷ vốn đầu tư công
20 tỷ ngân sách huyện
20 tỷ từ tự toán NST bổ sung có mục tiêu cho NSH</t>
        </r>
      </text>
    </comment>
    <comment ref="E241" authorId="0">
      <text>
        <r>
          <rPr>
            <b/>
            <sz val="9"/>
            <color indexed="81"/>
            <rFont val="Tahoma"/>
            <family val="2"/>
          </rPr>
          <t>User:</t>
        </r>
        <r>
          <rPr>
            <sz val="9"/>
            <color indexed="81"/>
            <rFont val="Tahoma"/>
            <family val="2"/>
          </rPr>
          <t xml:space="preserve">
trong đó vốn tăng thu , TKC là 82,6 tỷ</t>
        </r>
      </text>
    </comment>
  </commentList>
</comments>
</file>

<file path=xl/sharedStrings.xml><?xml version="1.0" encoding="utf-8"?>
<sst xmlns="http://schemas.openxmlformats.org/spreadsheetml/2006/main" count="5207" uniqueCount="2313">
  <si>
    <t>(Đơn vị tính: Triệu đồng)</t>
  </si>
  <si>
    <t>STT</t>
  </si>
  <si>
    <t>Danh mục dự án</t>
  </si>
  <si>
    <t xml:space="preserve">Chủ đầu tư </t>
  </si>
  <si>
    <t>Ghi chú</t>
  </si>
  <si>
    <t>TMĐT</t>
  </si>
  <si>
    <t>Tổng số 
(tất cả các nguồn vốn)</t>
  </si>
  <si>
    <t>Tổng số
 (tất cả các nguồn vốn)</t>
  </si>
  <si>
    <t>Trong đó:</t>
  </si>
  <si>
    <t>TỔNG SỐ</t>
  </si>
  <si>
    <t>A</t>
  </si>
  <si>
    <t>VỐN NSTW THỰC HIỆN CÁC CHƯƠNG TRÌNH MỤC TIÊU QUỐC GIA</t>
  </si>
  <si>
    <t>Chương trình MTQG giảm nghèo bền vững</t>
  </si>
  <si>
    <t>a</t>
  </si>
  <si>
    <t>-</t>
  </si>
  <si>
    <t>b</t>
  </si>
  <si>
    <t>Chương trình MTQG phát triển kinh tế-xã hội vùng đồng bào dân tộc thiểu số và miền núi</t>
  </si>
  <si>
    <t>B</t>
  </si>
  <si>
    <t>I</t>
  </si>
  <si>
    <t>Lĩnh vực giao thông</t>
  </si>
  <si>
    <t>Đường giao thông từ Khu công nghiệp Bỉm Sơn đến đường bộ ven biển đoạn Nga Sơn - Hoằng Hóa.</t>
  </si>
  <si>
    <t>Đường giao thông nối từ đường Trần Phú đến đường Nam Bỉm Sơn 6, thị xã Bỉm Sơn.</t>
  </si>
  <si>
    <t>Đường giao thông kết nối Quốc lộ 217 đi đường tỉnh 508, huyện Hà Trung.</t>
  </si>
  <si>
    <t>II</t>
  </si>
  <si>
    <t>2</t>
  </si>
  <si>
    <t>1</t>
  </si>
  <si>
    <t>3</t>
  </si>
  <si>
    <t>4</t>
  </si>
  <si>
    <t>5</t>
  </si>
  <si>
    <t xml:space="preserve">Tổng số </t>
  </si>
  <si>
    <t>6</t>
  </si>
  <si>
    <t>7</t>
  </si>
  <si>
    <t>III</t>
  </si>
  <si>
    <t>8</t>
  </si>
  <si>
    <t>Trong đó: Vốn ngân sách trung ương</t>
  </si>
  <si>
    <t>Kế hoạch đầu tư trung hạn vốn ngân sách trung ương giai đoạn 2021-2025</t>
  </si>
  <si>
    <t>Trong đó: Thu hồi các khoản vốn ứng trước  ngân sách trung ương</t>
  </si>
  <si>
    <t>Kế hoạch vốn ngân sách trung ương năm 2025</t>
  </si>
  <si>
    <t>Lũy kế vốn đã bố trí vốn từ khi khởi công mới dự án đến 
năm 2024</t>
  </si>
  <si>
    <t>Quyết định đầu tư (hoặc quyết định đầu tư điều chỉnh)</t>
  </si>
  <si>
    <t>Số vốn còn thiếu đến 
năm 2024</t>
  </si>
  <si>
    <t>Mã dự án đầu tư</t>
  </si>
  <si>
    <t>Địa điểm xây dựng</t>
  </si>
  <si>
    <t>Địa điểm mở tài khoản của dự án</t>
  </si>
  <si>
    <t>Dự kiến thời gian khởi công và hoàn thành (hoặc dự kiến thời gian thực hiện theo thực tế)</t>
  </si>
  <si>
    <t>Kho bạc Nhà nước Thanh Hóa</t>
  </si>
  <si>
    <t>Huyện Hà Trung</t>
  </si>
  <si>
    <t>Thị xã Nghi Sơn</t>
  </si>
  <si>
    <t>Huyện Thường Xuân</t>
  </si>
  <si>
    <t>Huyện Hoằng Hóa</t>
  </si>
  <si>
    <t>Huyện Bá Thước</t>
  </si>
  <si>
    <t>Không quá 3 năm</t>
  </si>
  <si>
    <t>2007-2010</t>
  </si>
  <si>
    <t>2007-2012</t>
  </si>
  <si>
    <t>2011-2013</t>
  </si>
  <si>
    <t>Số quyết định; ngày, tháng, năm ban hành</t>
  </si>
  <si>
    <t>Tu bổ, phục hồi, tôn tạo các hạng mục công trình Khu di tích quốc gia đặc biệt Lam Kinh.</t>
  </si>
  <si>
    <t>Huyện Thọ Xuân</t>
  </si>
  <si>
    <t>Kho bạc Nhà
nước Thanh Hóa</t>
  </si>
  <si>
    <t>2022 - 2025</t>
  </si>
  <si>
    <t>Sở Văn hóa, Thể thao và
Du lịch</t>
  </si>
  <si>
    <t>Bảo tồn, tu bổ, phục hồi, tôn tạo một số hạng mục công trình thuộc khu vực Thành nội Di sản văn hóa Thế giới Thành nhà Hồ, huyện Vĩnh Lộc (giai đoạn 1 thuộc Nhóm dự án số 3)</t>
  </si>
  <si>
    <t>Huyện Vĩnh
Lộc</t>
  </si>
  <si>
    <t>IV</t>
  </si>
  <si>
    <t>Lĩnh vực văn hóa</t>
  </si>
  <si>
    <t>Kế hoạch</t>
  </si>
  <si>
    <t>Tổng số (tất cả các nguồn vốn)</t>
  </si>
  <si>
    <t>Trong đó: NSTW</t>
  </si>
  <si>
    <t>Ước giải ngân từ 01/01/2025 đến 30/6/2025</t>
  </si>
  <si>
    <t>Ước giải ngân từ 01/01/2025 đến 30/9/2025</t>
  </si>
  <si>
    <t>Ước giải ngân từ 01/01/2025 đến 31/12/2025</t>
  </si>
  <si>
    <t>Số vốn còn thiếu đến 
năm 2025</t>
  </si>
  <si>
    <t>Dự kiến kế hoạch năm 2026</t>
  </si>
  <si>
    <t>Ban Quản lý dự án đầu tư công trình giao thông Thanh Hóa</t>
  </si>
  <si>
    <t>Sở Xây dựng</t>
  </si>
  <si>
    <t>Địa điểm 
thực hiện</t>
  </si>
  <si>
    <t>Địa điểm mở tài khoản</t>
  </si>
  <si>
    <t>Mã dự án</t>
  </si>
  <si>
    <t>Dự kiến thời gian khởi công và hoàn thành (Hoặc dự kiến thời gian thực hiện dự án)</t>
  </si>
  <si>
    <t>Nhóm dự án</t>
  </si>
  <si>
    <t>Nhà tài trợ</t>
  </si>
  <si>
    <t>Ngày ký kết hiệp định</t>
  </si>
  <si>
    <t>Ngày kết thúc Hiệp định</t>
  </si>
  <si>
    <t>Lũy kế vốn đã bố trí từ khi khởi công dự án đến năm 2024 (Tính theo số liệu giải ngân đối với vốn nước ngoài)</t>
  </si>
  <si>
    <t>Số vốn còn thiếu đến hết năm 2024</t>
  </si>
  <si>
    <t>Kế hoạch đầu tư công trung hạn vốn 
giai đoạn 2021-2025</t>
  </si>
  <si>
    <t>Kế hoạch năm 2025</t>
  </si>
  <si>
    <t>Lũy kế vốn đã bố trí từ khi khởi công dự án đến năm 2025 (Tính theo số liệu giải ngân đối với vốn nước ngoài)</t>
  </si>
  <si>
    <t>Số vốn còn thiếu đến hết năm 2025</t>
  </si>
  <si>
    <t>Chủ đầu tư</t>
  </si>
  <si>
    <t xml:space="preserve">Số quyết định; ngày, tháng, năm ban hành </t>
  </si>
  <si>
    <t xml:space="preserve">TMĐT </t>
  </si>
  <si>
    <t>Kế hoạch vốn</t>
  </si>
  <si>
    <t>Giải ngân từ 01/01/2025 đến 30/6/2025</t>
  </si>
  <si>
    <t xml:space="preserve">Trong đó: </t>
  </si>
  <si>
    <t>Tổng số</t>
  </si>
  <si>
    <t>Vốn đối ứng</t>
  </si>
  <si>
    <t>Vốn nước ngoài (theo Hiệp định)</t>
  </si>
  <si>
    <t>Đưa vào cân đối NSTW</t>
  </si>
  <si>
    <t>Viện trợ không hoàn lại</t>
  </si>
  <si>
    <t>Vay lại</t>
  </si>
  <si>
    <t>Vốn đối ứng ngân sách tỉnh</t>
  </si>
  <si>
    <t>Tính bằng nguyên tệ</t>
  </si>
  <si>
    <t>Quy đổi ra tiền Việt</t>
  </si>
  <si>
    <t>Vốn NST</t>
  </si>
  <si>
    <t>Vốn NSTW</t>
  </si>
  <si>
    <t>Các nguồn vốn khác</t>
  </si>
  <si>
    <t>12</t>
  </si>
  <si>
    <t>37</t>
  </si>
  <si>
    <t>38</t>
  </si>
  <si>
    <t>39</t>
  </si>
  <si>
    <t>40</t>
  </si>
  <si>
    <t>41</t>
  </si>
  <si>
    <t>42</t>
  </si>
  <si>
    <t>43</t>
  </si>
  <si>
    <t>44</t>
  </si>
  <si>
    <t>45</t>
  </si>
  <si>
    <t>46</t>
  </si>
  <si>
    <t>47</t>
  </si>
  <si>
    <t>48</t>
  </si>
  <si>
    <t>49</t>
  </si>
  <si>
    <t>50</t>
  </si>
  <si>
    <t>51</t>
  </si>
  <si>
    <t>Lĩnh vực công trình công cộng tại các đô thị</t>
  </si>
  <si>
    <t>Phát triển tổng hợp các đô thị động lực - Tiểu dự án đô thị Tĩnh Gia, tỉnh Thanh Hóa, vay vốn WB.</t>
  </si>
  <si>
    <t>Ban Quản lý dự án đầu tư xây dựng các công trình nông nghiệp và PTNT</t>
  </si>
  <si>
    <t>Lĩnh vực nông nghiệp, lâm nghiệp,  thủy lợi và thủy sản</t>
  </si>
  <si>
    <t>Phát triển thủy sản bền vững tỉnh Thanh Hóa, vay vốn WB.</t>
  </si>
  <si>
    <t>các huyện</t>
  </si>
  <si>
    <t>2020 - 2026</t>
  </si>
  <si>
    <t>CÁC DỰ ÁN DỰ KIẾN KHỞI CÔNG MỚI GIAI ĐOẠN 2026-2030 ĐANG ĐƯỢC TỈNH ĐỀ XUẤT ĐẦU TƯ</t>
  </si>
  <si>
    <t xml:space="preserve">Nước sạch và vệ sinh nông thôn bền vững và ứng phó với biến đổi khí hậu tỉnh Thanh Hóa. </t>
  </si>
  <si>
    <t>Công văn số 4913/UBND-NN ngày 10/4/2024</t>
  </si>
  <si>
    <t>Trung tâm nước sinh hoạt và vệ sinh môi trường nông thôn Thanh Hóa</t>
  </si>
  <si>
    <t>Cơ sở hạ tầng nước có khả năng chống chịu khí hậu và toàn diện cho các hộ sản xuất nhỏ ở nông thôn tỉnh Thanh Hóa (Quỹ Phát Triển Nông Nghiệp Quốc Tế của Liên Hợp Quốc (IFAD) và Quỹ Thích ứng (AF)).</t>
  </si>
  <si>
    <t>Nguồn vốn</t>
  </si>
  <si>
    <t>Đầu tư từ nguồn xổ số kiến thiết</t>
  </si>
  <si>
    <t>Đầu tư từ nguồn bội chi ngân sách địa phương</t>
  </si>
  <si>
    <t>Chi xây dựng cơ bản vốn tập trung trong nước</t>
  </si>
  <si>
    <t>*</t>
  </si>
  <si>
    <t>ĐẦU TƯ TỪ NGUỒN BỘI CHI NGÂN SÁCH ĐỊA PHƯƠNG</t>
  </si>
  <si>
    <t>C</t>
  </si>
  <si>
    <t>CHI XÂY DỰNG CƠ BẢN VỐN TẬP TRUNG TRONG NƯỚC</t>
  </si>
  <si>
    <t>TT</t>
  </si>
  <si>
    <t>Dự án thành phần/ nội dung hoạt động</t>
  </si>
  <si>
    <t>Kế hoạch  nguồn vốn giai đoạn 2021-2025 được cấp có thẩm quyền giao, thông báo</t>
  </si>
  <si>
    <t>Kết quả bố trí, sử dụng, giải ngân dự toán, kế hoạch vốn các chương trình đến năm 2025</t>
  </si>
  <si>
    <t>Dự kiến kế hoạch đầu tư công giai đoạn 2026 - 2030</t>
  </si>
  <si>
    <t>Kế hoạch, dự toán vốn CTMTQG giai đoạn 2021-2024</t>
  </si>
  <si>
    <t>Kết quả thực hiện kế hoạch vốn năm 2025</t>
  </si>
  <si>
    <t>Tổng cộng giai đoạn 2021-2024</t>
  </si>
  <si>
    <t>Đã giải ngân đến hết 31/01/2025</t>
  </si>
  <si>
    <t>Đã làm thủ tục kéo dài thời gian thực hiện sang năm 2025</t>
  </si>
  <si>
    <t>Kết quả giải ngân vốn đã làm thủ tục kéo dài sang năm 2025 trong 6 tháng đầu năm 2025</t>
  </si>
  <si>
    <t>Tổng cộng năm 2025</t>
  </si>
  <si>
    <t>Kết quả giải ngân 6 tháng đầu năm 2025</t>
  </si>
  <si>
    <t>Tổng nhu cầu</t>
  </si>
  <si>
    <t>Tổng cộng</t>
  </si>
  <si>
    <t>KHĐTC nguồn NSNN</t>
  </si>
  <si>
    <t xml:space="preserve">Thông báo vốn SN </t>
  </si>
  <si>
    <t>NSNN</t>
  </si>
  <si>
    <t>NSTW</t>
  </si>
  <si>
    <t>NSĐP</t>
  </si>
  <si>
    <t>Tổng</t>
  </si>
  <si>
    <t>ĐTPT</t>
  </si>
  <si>
    <t>SN</t>
  </si>
  <si>
    <t>Vốn trong nước</t>
  </si>
  <si>
    <t>Vốn nước ngoài</t>
  </si>
  <si>
    <t>Trong nước</t>
  </si>
  <si>
    <t>Ngoài nước</t>
  </si>
  <si>
    <t>TỔNG CỘNG</t>
  </si>
  <si>
    <t>Phụ lục VII: KẾT QUẢ SỬ DỤNG, GIẢI NGÂN VỐN NGÂN SÁCH NHÀ NƯỚC THỰC HIỆN CÁC CHƯƠNG TRÌNH MỤC TIÊU QUỐC GIA NĂM 2025, ĐỀ XUẤT NĂM 2026</t>
  </si>
  <si>
    <t xml:space="preserve">Chương trình   </t>
  </si>
  <si>
    <t>Đơn vị tính</t>
  </si>
  <si>
    <t xml:space="preserve">Mục tiêu năm 2025 được cấp có thẩm quyền giao  </t>
  </si>
  <si>
    <t>Thực hiện mục tiêu, nhiệm vụ  năm 2025</t>
  </si>
  <si>
    <t>Đề xuất năm 2026</t>
  </si>
  <si>
    <t>06 tháng đầu năm</t>
  </si>
  <si>
    <t>Ước cả năm</t>
  </si>
  <si>
    <t>Phụ lục VIII: KẾT QUẢ THỰC HIỆN MỤC TIÊU, NHIỆM VỤ 03 CHƯƠNG TRÌNH MỤC TIÊU QUỐC GIA NĂM 2025</t>
  </si>
  <si>
    <t>CHƯƠNG TRÌNH MỤC TIÊU QUỐC GIA XÂY DỰNG NÔNG THÔN MỚI</t>
  </si>
  <si>
    <t>Huyện nông thôn mới</t>
  </si>
  <si>
    <t>Huyện</t>
  </si>
  <si>
    <t>Huyện nông thôn mới nâng cao</t>
  </si>
  <si>
    <t>Xã nông thôn mới</t>
  </si>
  <si>
    <t>Xã</t>
  </si>
  <si>
    <t>Xã nông thôn mới nâng cao</t>
  </si>
  <si>
    <t>Xã nông thôn mới kiểu mẫu/hiện đại</t>
  </si>
  <si>
    <t>Thôn, bản nông thôn mới miền núi</t>
  </si>
  <si>
    <t>Thôn, bản</t>
  </si>
  <si>
    <t>Thôn, bản nông thôn mới kiểu mẫu</t>
  </si>
  <si>
    <t>Sản phẩm OCOP</t>
  </si>
  <si>
    <t>Sản phẩm</t>
  </si>
  <si>
    <t>CHƯƠNG TRÌNH MỤC TIÊU QUỐC GIA PHÁT TRIỂN KINH TẾ - XÃ HỘI VÙNG ĐỒNG BÀO DÂN TỘC THIỂU SỐ VÀ MIỀN NÚI, GIAI ĐOẠN I: TỪ NĂM 2021 ĐẾN NĂM 2025</t>
  </si>
  <si>
    <t>44,39 triệu đồng/người/năm</t>
  </si>
  <si>
    <t>50,45 triệu đồng/người/năm</t>
  </si>
  <si>
    <t>Mục tiêu 1: Nghèo</t>
  </si>
  <si>
    <t>%</t>
  </si>
  <si>
    <t>Giảm &gt;3%/năm</t>
  </si>
  <si>
    <t>Mục tiêu 3: Hạ tầng cơ sở</t>
  </si>
  <si>
    <t>Tỷ lệ xã có đường ô tô đến trung tâm xã được rải nhựa hoặc bê tông</t>
  </si>
  <si>
    <t>100,0</t>
  </si>
  <si>
    <t>Tỷ lệ thôn có đường ô tô đến trung tâm được cứng hóa</t>
  </si>
  <si>
    <t>Tỷ lệ trường, lớp học được xây dựng kiên cố</t>
  </si>
  <si>
    <t>Tỷ lệ trạm y tế được xây dựng kiên cố</t>
  </si>
  <si>
    <t>Tỷ lệ hộ dân được sử dụng điện lưới quốc gia và các nguồn điện khác phù hợp, sử dụng điện lưới quốc gia</t>
  </si>
  <si>
    <t>99,9</t>
  </si>
  <si>
    <t xml:space="preserve">Tỷ lệ đồng bào DTTS được sử dụng nước sinh hoạt hợp vệ sinh </t>
  </si>
  <si>
    <t>95,0</t>
  </si>
  <si>
    <t>94,8</t>
  </si>
  <si>
    <t>Tỷ lệ đồng bào DTTS được xem truyền hình</t>
  </si>
  <si>
    <t>Tỷ lệ đồng bào DTTS được nghe đài phát thanh</t>
  </si>
  <si>
    <t>Mục tiêu 4: Định canh, định cư</t>
  </si>
  <si>
    <t>Mục tiêu 5: Giáo dục</t>
  </si>
  <si>
    <t>Tỷ lệ học sinh học mẫu giáo 5 tuổi đến trường</t>
  </si>
  <si>
    <t>99,2</t>
  </si>
  <si>
    <t>Tỷ lệ học sinh trong độ tuổi học tiểu học đến trường</t>
  </si>
  <si>
    <t>99,3</t>
  </si>
  <si>
    <t>Tỷ lệ học sinh trong độ tuổi học trung học cơ sở đến trường</t>
  </si>
  <si>
    <t>Tỷ lệ học sinh trong độ tuổi học trung học phổ thông đến trường</t>
  </si>
  <si>
    <t>98,9</t>
  </si>
  <si>
    <t>Tỷ lệ người từ 15 tuổi trở lên đọc thông, viết thạo tiếng phổ thông</t>
  </si>
  <si>
    <t>Mục tiêu 6: Y tế</t>
  </si>
  <si>
    <t>Tỷ lệ đồng bào dân tộc thiểu số tham gia bảo hiểm y tế</t>
  </si>
  <si>
    <t>98,0</t>
  </si>
  <si>
    <t>94,82</t>
  </si>
  <si>
    <t>Tỷ lệ phụ nữ mang thai được thăm khám định kỳ (ít nhất 4 lần trong thai kỳ)</t>
  </si>
  <si>
    <t>99,0</t>
  </si>
  <si>
    <t>Tỷ lệ phụ nữ sinh con tại cơ sở y tế hoặc có sự hỗ trợ của nhân viên y tế</t>
  </si>
  <si>
    <t>&gt;99</t>
  </si>
  <si>
    <t>Tỷ lệ trẻ em dưới 5 tuổi suy dinh dưỡng thể nhẹ cân</t>
  </si>
  <si>
    <t>&lt;13%</t>
  </si>
  <si>
    <t>&lt;12,5</t>
  </si>
  <si>
    <t>Mục tiêu 7: Lao động</t>
  </si>
  <si>
    <t>50,0</t>
  </si>
  <si>
    <t>Mục tiêu 8: Văn hoá</t>
  </si>
  <si>
    <t>Tỷ lệ thôn có nhà sinh hoạt cộng đồng</t>
  </si>
  <si>
    <t>62,0</t>
  </si>
  <si>
    <t>Thu nhập</t>
  </si>
  <si>
    <t>66,2 triệu
đồng/người/năm</t>
  </si>
  <si>
    <t>Triệu đồng</t>
  </si>
  <si>
    <t>VỐN NGÂN SÁCH TRUNG ƯƠNG ĐẦU TƯ THEO NGÀNH, LĨNH VỰC</t>
  </si>
  <si>
    <t>CHƯƠNG TRÌNH MỤC TIÊU QUỐC GIA GIẢM NGHÈO BỀN VỮNG</t>
  </si>
  <si>
    <t xml:space="preserve">Tỷ lệ hộ nghèo theo chuẩn nghèo đa chiều duy trì mức giảm hằng năm </t>
  </si>
  <si>
    <t xml:space="preserve"> %/năm </t>
  </si>
  <si>
    <t xml:space="preserve">Tỷ lệ hộ nghèo dân tộc thiểu số giảm hằng năm </t>
  </si>
  <si>
    <t>Tỷ lệ hộ nghèo ở các huyện nghèo giảm hàng năm</t>
  </si>
  <si>
    <t>4% - 5%</t>
  </si>
  <si>
    <t xml:space="preserve">Tỷ lệ huyện nghèo thoát khỏi tình trạng nghèo </t>
  </si>
  <si>
    <t xml:space="preserve"> % </t>
  </si>
  <si>
    <t xml:space="preserve">Tỷ lệ xã đặc biệt khó khăn vùng bãi ngang ven biển và hải đảo thoát khỏi tình trạng đặc biệt khó khăn </t>
  </si>
  <si>
    <t>Tỷ lệ thôn có đội văn hóa, văn nghệ truyền thống hoạt động thường xuyên, có chất lượng</t>
  </si>
  <si>
    <t>Chương trình MTQG xây dựng NTM</t>
  </si>
  <si>
    <t>Dự án 1: Giải quyết tình trạng thiếu đất ở, nhà ở, đất sản xuất, nước sinh hoạt</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</si>
  <si>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</si>
  <si>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</si>
  <si>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</si>
  <si>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</si>
  <si>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</si>
  <si>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Dự án 6: Bảo tồn, phát huy giá trị văn hóa truyền thống tốt đẹp của các dân tộc thiểu số gắn với phát triển du lịch</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</si>
  <si>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</si>
  <si>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</si>
  <si>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Theo đề xuất của Văn phòng Điều phối xây dựng NTM tại Văn bản số 549/VPĐP-KHTH ngày 30/7/2025</t>
  </si>
  <si>
    <t>CHƯƠNG TRÌNH MỤC TIÊU QUỐC GIA XÂY DỰNG NTM</t>
  </si>
  <si>
    <t>Theo đề xuất của Sở Nông nghiệp và Môi trường tại Văn bản số 8727/SNNMT-PTNT ngày 30/7/2025</t>
  </si>
  <si>
    <t>158/NQ-HĐND ngày 11/10/2021; 325/NQ-HĐND ngày 19/11/2022</t>
  </si>
  <si>
    <t>Tiểu dự án 1 Hỗ trợ đầu tư phát triển hạ tầng kinh tế - xã hội các huyện nghèo, xã đặc biệt khó khăn vùng bãi ngang, ven biển và hải đảo</t>
  </si>
  <si>
    <t>Dự án 4 Phát triển giáo dục nghề nghiệp, việc làm bền vững</t>
  </si>
  <si>
    <t>Tiểu dự án 1 Phát triển giáo dục nghề nghiệp vùng nghèo, vùng khó khăn</t>
  </si>
  <si>
    <t>Tiểu dự án 3 Hỗ trợ việc làm bền vững</t>
  </si>
  <si>
    <t>Dự án 1 Hỗ trợ đầu tư phát triển hạ tầng kinh tế - xã hội các huyện nghèo, các xã đặc biệt khó khăn vùng bãi ngang, ven biển và hải đảo</t>
  </si>
  <si>
    <t>Loại văn bản</t>
  </si>
  <si>
    <t>Số Ký hiệu, ngày tháng ban hành</t>
  </si>
  <si>
    <t>Trích yếu văn bản</t>
  </si>
  <si>
    <t>CHƯƠNG TRÌNH PHÁT TRIỂN KT-XH VÙNG ĐỒNG BÁO DÂN TỘC THIỂU SỐ VÀ MIỀN NÚI</t>
  </si>
  <si>
    <t>Văn bản do Trung ương ban hành</t>
  </si>
  <si>
    <t>Văn bản quy phạm pháp luật</t>
  </si>
  <si>
    <t xml:space="preserve"> -</t>
  </si>
  <si>
    <t>Quyết định</t>
  </si>
  <si>
    <t>39/2021/QĐ-TTg, ngày 30/12/2021</t>
  </si>
  <si>
    <t xml:space="preserve">Quy định nguyên tắc, tiêu chí, định mức phân bổ vốn ngân sách trung ương và tỷ lệ vốn đói ứng của Ngân sách địa phương thực hiện Chương trình MTQG phát triển KT-XH vùng đồng bào DTTS&amp;MN giai đoạn 2021-2030, giai đoạn I từ năm 2021-2025 </t>
  </si>
  <si>
    <t>Thủ tướng Chính phủ</t>
  </si>
  <si>
    <t>18/2023/QĐ-TTg, ngày 01/7/2023</t>
  </si>
  <si>
    <t>Sửa đổi, bổ sung  và bãi bỏ một số điều của Quyết định số  39/2021/QĐ-TTg, ngày 30/12/2021</t>
  </si>
  <si>
    <t>Nghị định</t>
  </si>
  <si>
    <t>27/2022/NĐ-CP, ngày 19/4/2022</t>
  </si>
  <si>
    <t>Quy định cơ chế quản lý, tổ chức thực hiện các Chương trình MTQG</t>
  </si>
  <si>
    <t>Chính phủ</t>
  </si>
  <si>
    <t xml:space="preserve">38/2023/NĐ-CP ngày 24/6/2023 </t>
  </si>
  <si>
    <t>Sửa đổi, bổ sung một số điều của Nghị định số 27/2022/NĐ-CP ngày 19/4/2022 của Chính phủ quy định cơ chế quản lý, tổ chức thực hiện các chương trình mục tiêu quốc gia;</t>
  </si>
  <si>
    <t>28/2022/NĐ-CP, ngày 26/4/2023</t>
  </si>
  <si>
    <t xml:space="preserve">Chính sách tín dụng ưu đãi thực hiện Chương trình MTQG phát triển KT-XH vùng đồng bào DTTS&amp;MN giai đoạn 2021-2030, giai đoạn I từ năm 2021-2025 </t>
  </si>
  <si>
    <t>Thông tư</t>
  </si>
  <si>
    <t>15/2022/TT-BTC, ngày 04/3/2022</t>
  </si>
  <si>
    <t xml:space="preserve">Quy định quản lý và sử dụng kinh phí sự nghiệp thực hiện Chương trình MTQG phát triển KT-XH vùng đồng bào DTTS&amp;MN giai đoạn 2021-2030, giai đoạn I từ năm 2021-2025 </t>
  </si>
  <si>
    <t>Bộ Tài Chính</t>
  </si>
  <si>
    <t>02/2022/TT-UBDT, ngày30/6/2022</t>
  </si>
  <si>
    <t xml:space="preserve">Hướng dẫn thực hiện một số Dự án thuộc Chương trình MTQG phát triển KT-XH vùng đồng bào DTTS&amp;MN giai đoạn 2021-2030, giai đoạn I từ năm 2021-2025 </t>
  </si>
  <si>
    <t>Ủy ban Dân tộc</t>
  </si>
  <si>
    <t xml:space="preserve"> 55/2023/TT-BTC, ngày 15/8/2023</t>
  </si>
  <si>
    <t>Quy định quản lý, sử dụng và Quyết toán kinh phí sự nghiệp từ nguồn ngân sách Nhà nước thực hiện 39/2021/QĐ-TTg, ngày 30/12/2021</t>
  </si>
  <si>
    <t>75/2024/TT-BTC, ngày 31/10/2024</t>
  </si>
  <si>
    <t>Sửa đổi, bổ sung một số điều của thông tư số 55/2023/TT-BTC, ngày 15/8/2023</t>
  </si>
  <si>
    <t>05/2025/TT-BDTTG, ngày 24/6/2025</t>
  </si>
  <si>
    <t>Hướng dân thực hiện một số dự án thuộc Chương trình MTQG phát triển KT-XH vùng đồng bào DTTS&amp;MN giai đoạn 2021-2030, giai đoạn I từ năm 2021-2025</t>
  </si>
  <si>
    <t>Bộ Dân tộc và Tôn Giáo</t>
  </si>
  <si>
    <t xml:space="preserve"> 22/2024/TT-BNNPTNT, ngày 11/12/2024</t>
  </si>
  <si>
    <t>Chương trình phát triển lâm nghiệp bền vững và Chương trình MTQG phát triển KT-XH vùng đồng bào DTTS&amp;MN giai đoạn 2021-2030, giai đoạn I từ năm 2021-2025</t>
  </si>
  <si>
    <t>Bộ Nông nghiệp và PTNT</t>
  </si>
  <si>
    <t xml:space="preserve">85/2025/NĐ-CP ngày 08/4/2025 </t>
  </si>
  <si>
    <t xml:space="preserve">04/2023/QĐ-TTg ngày 23/02/2023 </t>
  </si>
  <si>
    <t>Về mức hỗ trợ và cơ chế hỗ trợ sử dụng vốn đầu tư công để thực hiện một số nội dung thuộc Dự án 1 và Tiểu dự án 1, Dự án 4 của Chương trình mục tiêu quốc gia phát triển kinh tế - xã hội vùng đồng bào dân tộc thiểu số và miền núi giai đoạn 2021 - 2030, giai đoạn I: từ năm 2021 đến năm 2025</t>
  </si>
  <si>
    <t xml:space="preserve">Quyết định </t>
  </si>
  <si>
    <t xml:space="preserve"> 01/2023/QĐ-UBND ngày 12/01/2023</t>
  </si>
  <si>
    <t>Quy định về quản lý, thanh toán, quyết toán vốn đầu tư nguồn NSNN giao cho cộng đồng tự thực hiện xây dựng công trình theo quy định mức hỗ trợ (bằng hiện vật hoặc bằng tiền) thuộc các Chương trình MTQG trên địa bản tỉnh Thanh Hóa</t>
  </si>
  <si>
    <t>Ủy ban nhân dân tỉnh</t>
  </si>
  <si>
    <t>Văn bản thông thường</t>
  </si>
  <si>
    <t>1719/QĐ-TTg, ngày 14/10/2021</t>
  </si>
  <si>
    <t xml:space="preserve">Phê duyệt Chương trình MTQG phát triển KT-XH vùng đồng bào DTTS&amp;MN giai đoạn 2021-2030, giai đoạn I từ năm 2021-2025 </t>
  </si>
  <si>
    <t>861/QĐ-TTg, ngày 04/6/2021</t>
  </si>
  <si>
    <t>Phê duyệt danh sách các xã khu vực III,
vực II, khu vực I thuộc vùng đồng bào DTTS&amp;MN giai đoạn 2021-2025</t>
  </si>
  <si>
    <t>1227/QĐ-TTg, ngày 14/7/2021</t>
  </si>
  <si>
    <t>612/QĐ-UBDT, ngày16/9/2021</t>
  </si>
  <si>
    <t>Văn bản do địa phương ban hành</t>
  </si>
  <si>
    <t xml:space="preserve">Nghị quyết </t>
  </si>
  <si>
    <t xml:space="preserve"> 258/2022/NQ-HĐND, ngày 13/7/2022</t>
  </si>
  <si>
    <t>Quy định nguyên tắc, tiêu chí, định mức phân bổ vốn ngân sách trung ương và tỷ lệ vốn đối ứng của ngân sách địa phương thực hiện Chương trình mục tiêu quốc gia phát triển kinh tế - xã hội vùng đồng bào dân tộc thiểu số và miền núi tỉnh Thanh Hóa giai đoạn 2021-2030, giai đoạn I: từ năm 2021 đến năm 2025</t>
  </si>
  <si>
    <t>Hội đồng nhân dân tỉnh</t>
  </si>
  <si>
    <t>Nghị quyết</t>
  </si>
  <si>
    <t xml:space="preserve"> 12/2023/NQ-HĐND ngày 29/9/2023</t>
  </si>
  <si>
    <t>Sửa đổi, bổ sung Điều 6 và một số nội dung Phụ lục ban hành kèm theo Quy định nguyên tắc, tiêu chí, định mức phân bổ vốn ngân sách Trung ương và tỷ lệ vốn đối ứng của ngân sách địa phương thực hiện Chương trình mục tiêu quốc gia phát triển kinh tế - xã hội vùng đồng bào dân tộc thiểu số và miền núi tỉnh Thanh Hóa giai đoạn 2021 - 2030, giai đoạn I: từ năm 2021 đến năm 2025 ban hành kèm theo Nghị quyết số 258/2022/NQ-HĐND ngày 13 tháng 7 năm 2022 của Hội đồng nhân dân tỉnh</t>
  </si>
  <si>
    <t>Nghị Quyết</t>
  </si>
  <si>
    <t xml:space="preserve"> 06/2022/NQ-HĐND ngày 11/12/2022</t>
  </si>
  <si>
    <t>Quy định mức hỗ trợ cho một dự án phát triển sản xuất trong lĩnh vực nông nghiệp thuộc các chương trình mục tiêu quốc gia giai đoạn 2021-2025 trên địa bàn tỉnh Thanh Hóa</t>
  </si>
  <si>
    <t>08/2022/NQ-HĐND, ngày 11/12/2022</t>
  </si>
  <si>
    <t>Quy định nội dung hỗ trợ, mẫu hồ sơ, trình tự, thủ tục lựa chọn dự án, kế hoạch, phương án sản xuất, lựa chọn đơn vị đặt hàng trong thực hiện các hoạt động hỗ trợ phát triển sản xuất thuộc các chương trình MTQG trên địa bàn tỉnh Thanh Hóa</t>
  </si>
  <si>
    <t xml:space="preserve"> 09/2023/NQ-HĐND ngày 29/9/2023</t>
  </si>
  <si>
    <t xml:space="preserve"> 10/2023/NQ-HĐND ngày 29/9/2023</t>
  </si>
  <si>
    <t>Sửa đổi, bổ sung một số điều của Quy định nội dung hỗ trợ, mẫu hồ sơ, trình tự, thủ tục lựa chọn dự án, kế hoạch, phương án sản xuất, lựa chọn đơn vị đặt hàng trong thực hiện các hoạt động hỗ trợ phát triển sản xuất thuộc các chương trình mục tiêu quốc gia trên địa bàn tỉnh Thanh Hóa ban hành kèm theo Nghị quyết số 08/2022/NQ-HĐND ngày 11 tháng 12 năm 2022 của Hội đồng nhân dân tỉnh Thanh Hóa</t>
  </si>
  <si>
    <t>07/2002/NQ-HĐND, ngày 11/12/2022</t>
  </si>
  <si>
    <t>Quy định về cơ chế lồng ghép nguồn vốn trong thực hiện các chương trình MTQG; cơ chế huy động và sử dụng nguồn vốn tín dụng, nguồn vốn hợp pháp khác thực hiện các chương trình MTQG giai đoạn 2021-2025 trên địa bàn tỉnh Thanh Hóa</t>
  </si>
  <si>
    <t xml:space="preserve"> 14/2023/NQ-HĐND, ngày 14/12/2023</t>
  </si>
  <si>
    <t>Sửa đổi, bổ sung một số điều của Quy định cơ chế lồng ghép nguồn vốn trong thực hiện các chương trình MTQG; cơ chế huy động và sử dụng nguồn vốn tín dụng, nguồn vốn hợp pháp khác thực hiện các chương trình MTQG giai đoạn 2021 - 2025 trên địa bàn tỉnh Thanh Hóa ban hành kèm theo Nghị quyết số 07/2022/NQ-HĐND ngày 11 tháng 12 năm 2022 của Hội đồng nhân dân tỉnh</t>
  </si>
  <si>
    <t xml:space="preserve">302/NQ-HĐND, ngày 13/7/2022 </t>
  </si>
  <si>
    <t>Phân bổ nguồn vốn ngân sách Trung ương giai đoạn 2021-2025 và năm 2022 thực hiện Chương trình mục tiêu quốc gia phát triển kinh tế - xã hội vùng đồng bào dân tộc thiểu số và miền núi giai đoạn 20212030, giai đoạn I: từ năm 2021 đến năm 2025</t>
  </si>
  <si>
    <t xml:space="preserve"> 309/NQ-HĐND, ngày 27/8/2022 </t>
  </si>
  <si>
    <t>Điều chỉnh, bổ sung Nghị quyết 302/NQ-HDDND ngày 13 tháng 7 năm 2022 của Hội đồng nhân dân tỉnh về phân bổ nguồn vốn ngân sách Trung ương giai đoạn 2021-2025 và năm 2022 thực hiện Chương trình mục tiêu quốc gia phát triển kinh tế - xã hội vùng đồng bào dân tộc thiểu số và miền núi giai đoạn 20212030, giai đoạn I: từ năm 2021 đến năm 2025</t>
  </si>
  <si>
    <t>349/NQ-HĐND, ngày 11/12/2022</t>
  </si>
  <si>
    <t>Điều chỉnh, bổ sung Nghị quyết 302/NQ-HDDND ngày 13 tháng 7 năm 2022, Nghị quyết 309/NQ-HĐND ngày 27 tháng 8 năm 2022 của Hội đồng nhân dân tỉnh về phân bổ nguồn vốn ngân sách Trung ương giai đoạn 2021-2025 và năm 2022 thực hiện Chương trình mục tiêu quốc gia phát triển kinh tế - xã hội vùng đồng bào dân tộc thiểu số và miền núi giai đoạn 20212030, giai đoạn I: từ năm 2021 đến năm 2025</t>
  </si>
  <si>
    <t>370/NQ-HĐND, ngày 24/3/2023</t>
  </si>
  <si>
    <t>Phân bổ chi tiết vốn đầu tư phát triển nguồn ngân sách Trung ương giai đoạn 2021-2025 (đối với những nguồn vốn chưa chi tiết đến danh mục, đơn vị) và năm 2023 thực hiện Chương trình mục tiêu quốc gia phát triển kinh tế - xã hội vùng đồng bào dân tộc thiểu số và miền núi giai đoạn 2021-2030, giai đoạn I: từ năm 2021 đến năm 2025</t>
  </si>
  <si>
    <t>371/NQ-HĐND, ngày 24/3/2023</t>
  </si>
  <si>
    <t>Phân bổ nguồn vốn sự nghiệp năm 2023 thực hiện Chương trình mục tiêu quốc gia phát triển kinh tế - xã hội vùng đồng bào dân tộc thiểu số và miền núi giai đoạn 20212030, giai đoạn I: từ năm 2021 đến năm 2025 (đợt 1)</t>
  </si>
  <si>
    <t>398/NQ-HĐND ngày 12/7/2023</t>
  </si>
  <si>
    <t>Phân bổ nguồn vốn sự nghiệp năm 2023 thực hiện Chương trình mục tiêu quốc gia phát triển kinh tế - xã hội vùng đồng bào dân tộc thiểu số và miền núi giai đoạn 2021-2030, giai đoạn I: từ năm 2021 đến năm 2025 (đợt 2)</t>
  </si>
  <si>
    <t>399/NQ-HĐND ngày 12/7/2023</t>
  </si>
  <si>
    <t>Điều chỉnh danh mục, kế hoạch vốn đầu tư nguồn vốn ngân sách Trung ương giai đoạn 2021 - 2025 và năm 2023 tại Nghị quyết số 370/NQ-HĐND ngày 24 tháng 3 năm 2023 của Hội đồng nhân dân tỉnh và phân bổ chi tiết vốn đầu tư phát triển nguồn ngân sách Trung ương năm 2023 thực hiện Chương trình mục tiêu quốc gia phát triển kinh tế - xã hội vùng đồng bào dân tộc thiểu số và miền núi giai đoạn 2021 - 2030, giai đoạn I: từ năm 2021 đến năm 2025 (đợt 2)</t>
  </si>
  <si>
    <t>433/NQ-HĐND ngày 29/9/2023</t>
  </si>
  <si>
    <t>Điều chỉnh danh mục, kế hoạch vốn đầu tư nguồn vốn ngân sách Trung ương giai đoạn 2021 - 2025 và điều chỉnh kế hoạch vốn đầu tư nguồn ngân sách Trung ương năm 2022, năm 2023 của một số dự án thuộc Chương trình mục tiêu quốc gia phát triển kinh tế - xã hội vùng đồng bào dân tộc thiểu số và miền núi giai đoạn 2021 - 2030, giai đoạn I: từ năm 2021 đến năm 2025</t>
  </si>
  <si>
    <t>434/NQ-HĐND ngày 29/9/2023</t>
  </si>
  <si>
    <t>Phân bổ chi tiết vốn đầu tư phát triển nguồn ngân sách Trung ương năm 2023 thực hiện Chương trình mục tiêu quốc gia phát triển kinh tế - xã hội vùng đồng bào dân tộc thiểu số và miền núi giai đoạn 2021 - 2030, giai đoạn I: từ năm 2021 đến năm 2025 (đợt 3)</t>
  </si>
  <si>
    <t>456/NQ-HĐND ngày 14/12/2023</t>
  </si>
  <si>
    <t xml:space="preserve">Phân bổ kế hoạch vốn đầu tư phát triển nguồn ngân sách Trung ương năm 2024 thực hiện Chương trình mục tiêu quốc gia phát triển kinh tế - xã hội vùng đồng bào dân tộc thiểu số và miền núi giai đoạn 2021 - 2030, giai đoạn I: từ năm 2021 đến năm 2025 (đợt 1) </t>
  </si>
  <si>
    <t>459/NQ-HĐND ngày 14/12/2023</t>
  </si>
  <si>
    <t>Điều chỉnh danh mục, kế hoạch vốn đầu tư nguồn vốn ngân sách Trung ương giai đoạn 2021 - 2025 và điều chỉnh kế hoạch vốn đầu tư nguồn ngân sách Trung ương năm 2022, năm 2023 (đợt 3) của một số dự án thuộc Chương trình mục tiêu quốc gia phát triển kinh tế - xã hội vùng đồng bào dân tộc thiểu số và miền núi giai đoạn 2021 - 2030, giai đoạn I: từ năm 2021 đến năm 2025</t>
  </si>
  <si>
    <t>512/NQ-HĐND ngày 14/3/2024</t>
  </si>
  <si>
    <t>Phân bổ kế hoạch vốn đầu tư phát triển nguồn ngân sách Trung ương giai đoạn 2021-2025 9đợt 3) thực hiện nội dung hỗ trợ đất ở, hỗ trợ nhà ở, hỗ trợ đất sản xuất của Dự án 1 thuộc Chương trình MTQG phát triển kinh tế -xã hội vùng đồng bào dân tộc thiểu số và miền núi giai đoạn 2021-2030, giai đoạn I: từ năm 2021 đến năm 2025.</t>
  </si>
  <si>
    <t>513/NQ-HĐND ngày 14/3/2024</t>
  </si>
  <si>
    <t>Phân bổ kế hoạch vốn đầu tư phát triển nguồn ngân sách Trung ương năm 2024 thực hiện Chương trình MTQG phát triển kinh tế -xã hội vùng đồng bào dân tộc thiểu số và miền núi giai đoạn 2021-2030, giai đoạn I: từ năm 2021 đến năm 2025 trên địa bàn tỉnh Thanh Hóa (đợt 2)</t>
  </si>
  <si>
    <t>514/NQ-HĐND ngày 14/3/2024</t>
  </si>
  <si>
    <t>Phân bổ vốn sự nghiệp nguồn ngân sách Trung ương năm 2024 thực hiện  Chương trình MTQG phát triển kinh tế -xã hội vùng đồng bào dân tộc thiểu số và miền núi giai đoạn 2021-2030, giai đoạn I: từ năm 2021 đến năm 2025 (đợt 1)</t>
  </si>
  <si>
    <t>532/NQ-HĐND ngày 31/5/2024</t>
  </si>
  <si>
    <t>Điều chỉnh, bổ sung danh mục, kế hoạch vốn đầu tư nguồn ngân sách Trung ương giai đoạn 2021-2025, năm 2023 và điều chỉnh danh mục đầu tư nguồn vốn ngân sách Trung ương năm 2024 của một số dự án thuộc Chương trình mục tiêu quốc gia phát triển kinh tế - xã hội vùng đồng bào dân tộc thiểu số và miền núi giai đoạn 2021 - 2030, giai đoạn I: từ năm 2021 đến năm 2025</t>
  </si>
  <si>
    <t>536/NQ-HĐND ngày 31/5/2024</t>
  </si>
  <si>
    <t>Phân bổ vốn sự nghiệp nguồn ngân sách Trung ương năm 2024 (bao gồm cả vốn năm 2023 chưa phân bổ chuyển sang năm 2024) thực hiện Chương trình mục tiêu quốc gia phát triển kinh tế - xã hội vùng đồng bào dân tộc thiểu số và miền núi giai đoạn 2021 - 2030, giai đoạn I: từ năm 2021 đến năm 2025 (đợt 2)</t>
  </si>
  <si>
    <t>575/NQ-HĐND ngày 15/10/2024</t>
  </si>
  <si>
    <t>Điều chỉnh kế hoạch vốn đầu tư nguồn ngân sách Trung ương giai đoạn 2021-2025 của một số dự án thuộc Chương trình mục tiêu quốc gia phát triển kinh tế - xã hội vùng đồng bào dân tộc thiểu số và miền núi giai đoạn 2021 - 2030, giai đoạn I: từ năm 2021 đến năm 2025</t>
  </si>
  <si>
    <t>581/NQ-HĐND ngày 15/10/2024</t>
  </si>
  <si>
    <t>Điều chỉnh kế hoạch vốn đầu tư nguồn ngân sách Trung ương năm 2022, năm 2023 được Quốc hội cho phép kéo dàu thời gian thực hiện và giải ngân sang năm 2024 và kế hoạch vốn năm 2024 của một số dự án thuộc Chương trình mục tiêu quốc gia phát triển kinh tế - xã hội vùng đồng bào dân tộc thiểu số và miền núi giai đoạn 2021 - 2030, giai đoạn I: từ năm 2021 đến năm 2025</t>
  </si>
  <si>
    <t>582/NQ-HĐND ngày 15/10/2024</t>
  </si>
  <si>
    <t>Điều chỉnh và phân bổ vốn sự nghiệp nguồn ngân sách Trung ương năm 2022, 2023 được Quốc hội cho phép kéo dài thời gian thực hiện và giải ngân sang năm 2024 và  năm 2024 của một số dự án thuộc Chương trình mục tiêu quốc gia phát triển kinh tế - xã hội vùng đồng bào dân tộc thiểu số và miền núi giai đoạn 2021 - 2030, giai đoạn I: từ năm 2021 đến năm 2025</t>
  </si>
  <si>
    <t>598/NQ-HĐND ngày 14/12/2024</t>
  </si>
  <si>
    <t xml:space="preserve">Phân bổ kế hoạch vốn đầu tư phát triển nguồn ngân sách Trung ương năm 2025 (đợt 1) thực hiện Chương trình mục tiêu quốc gia phát triển kinh tế - xã hội vùng đồng bào dân tộc thiểu số và miền núi giai đoạn 2021 - 2030, giai đoạn I: từ năm 2021 đến năm 2025 </t>
  </si>
  <si>
    <t>624/NQ-HĐND ngày 26/2/2025</t>
  </si>
  <si>
    <t xml:space="preserve">Phân bổ kế hoạch vốn đầu tư phát triển nguồn ngân sách Trung ương năm 2025 (đợt 2) thực hiện Chương trình mục tiêu quốc gia phát triển kinh tế - xã hội vùng đồng bào dân tộc thiểu số và miền núi giai đoạn 2021 - 2030, giai đoạn I: từ năm 2021 đến năm 2025 </t>
  </si>
  <si>
    <t>635/NQ-HĐND ngày 09/4/2025</t>
  </si>
  <si>
    <t>Điều chỉnh kế hoạch vốn đầu tư nguồn ngân sách Trung ương giai đoạn 2021-2025; điêu chỉnh danh mục và tên dự án thuộc Chương trình mục tiêu quốc gia phát triển kinh tế - xã hội vùng đồng bào dân tộc thiểu số và miền núi giai đoạn 2021 - 2030, giai đoạn I: từ năm 2021 đến năm 2025</t>
  </si>
  <si>
    <t>661/NQ-HĐND ngày 21/7/2025</t>
  </si>
  <si>
    <t xml:space="preserve">Phân bổ vốn sự nghiệp  nguồn ngân sách Trung ương năm 20205 thực hiện Chương trình MTQG phát triển KT-XH vùng đồng bào DTTS&amp;MN giai đoạn 2021-2030, giai đoạn I từ năm 2021-2025 </t>
  </si>
  <si>
    <t>662/NQ-HĐND ngày 21/7/2025</t>
  </si>
  <si>
    <t xml:space="preserve">Phân bổ Kế hoạch vốn đầu tư phát triển nguồn ngân sách Trung ương năm 2025 (đợt 3) thực hiện MTQG phát triển KT-XH vùng đồng bào DTTS&amp;MN giai đoạn 2021-2030, giai đoạn I từ năm 2021-2025 </t>
  </si>
  <si>
    <t>15/2025/NQ-HĐND ngày 21/7/2025</t>
  </si>
  <si>
    <t>Sửa đổi, bổ sung một số nội dung quy định nguyên tắc, tiêu chí, định mức phân bổ vốn ngân sách Trung ương và tỷ lệ vốn đối ứng của ngân sách địa phương thực hiện Chương trình mục tiêu quốc gia phát triển kinh tế - xã hội vùng đồng bào dân tộc thiểu số và miền núi tỉnh Thanh Hóa giai đoạn 2021-2030, giai đoạn I: từ năm 2021 đến năm 2025 ban hành kèm theo Nghị quyết số 258/2022/NQ-HĐND ngày 13/7/2022 được sửa đổi, bổ sung tại Nghị quyết số 12/2023/NQ-HĐND ngày 29/9/2023 của Hội đồng nhân dân tỉnh</t>
  </si>
  <si>
    <t>404-QĐ/TU, ngày 23/7/2021</t>
  </si>
  <si>
    <t>Thành lập Ban Chỉ đạo thực hiện các Chương trình MTQG tỉnh Thanh Hóa giai đoạn 2021-2025</t>
  </si>
  <si>
    <t>Tỉnh ủy</t>
  </si>
  <si>
    <t>01-QĐ/BCĐ, ngày 2/7/2021</t>
  </si>
  <si>
    <t>Ban hành quy chế làm việc của BCĐ thực hiện các chương trình MTQG tỉnh Thanh Hóa, giai đoạn 2021-2025</t>
  </si>
  <si>
    <t>02-QĐ/BCĐ, ngày 2/7/2021</t>
  </si>
  <si>
    <t>Phân công nhiệm vụ thành viên BCĐ thực hiện các chương trình MTQG tỉnh Thanh Hóa, giai đoạn 2021-2025</t>
  </si>
  <si>
    <t>03-QĐ/BCĐ404, ngày 18/7/2022</t>
  </si>
  <si>
    <t>Về việc thành lập Tổ giúp việc thực hiện Chương trình mục tiêu quốc gia phát triển kinh tế - xã hội vùng đồng bào dân tộc thiểu số và miền núi giai đoạn 2021-2025</t>
  </si>
  <si>
    <t>94/QĐ-TGV ngày 7/10/2022</t>
  </si>
  <si>
    <t>Phân công nhiệm vụ thành viên Tổ giúp việc thực hiện Chương trình mục tiêu quốc gia phát triển kinh tế - xã hội vùng đồng bào dân tộc thiểu số và miền núi giai đoạn 2021-2025</t>
  </si>
  <si>
    <t>Ban Dân tộc</t>
  </si>
  <si>
    <t>2747-QĐ/TU ngày 08/8/2023</t>
  </si>
  <si>
    <t>Về việc kiện toàn Ban Chỉ đạo thực hiện các chương trình mục tiêu quốc gia tỉnh Thanh Hóa, giai đoạn 2021 - 2025</t>
  </si>
  <si>
    <t>2924-QĐ/TU ngày 07/11/2023</t>
  </si>
  <si>
    <t>Về việc thay đổi thành viên Ban Chỉ đạo thực hiện các Chương trình mục tiêu quốc gia tỉnh Thanh Hóa, giai đoạn 2021 - 2025</t>
  </si>
  <si>
    <t>3223/QĐ-UBND, ngày 26/9/2022</t>
  </si>
  <si>
    <t>Ban hành danh mục loại dự án thuộc các Chương trình mục tiêu quốc gia giai đoạn 2021-2025 được áp dụng cơ chế đặc thù</t>
  </si>
  <si>
    <t xml:space="preserve">2745/QĐ-UBND ngày 15/8/2022 </t>
  </si>
  <si>
    <t>Giao kế hoạch vốn đầu tư phát triển nguồn ngân sách trung ương giai đoạn 2021-2025 thực hiện Chương trình mục tiêu quốc gia phát triển kinh tế - xã hội vùng đồng bào dân tộc thiểu số và miền núi giai đoạn 2021- 2030, giai đoạn I: từ năm 2021 đến năm 2025 trên địa bàn tỉnh Thanh Hóa</t>
  </si>
  <si>
    <t xml:space="preserve">2758/QĐ-UBND ngày 15/8/2022 </t>
  </si>
  <si>
    <t>Giao kế hoạch vốn đầu tư phát triển nguồn ngân sách trung ương năm 2022 thực hiện Chương trình mục tiêu quốc gia phát triển kinh tế - xã hội vùng đồng bào dân tộc thiểu số và miền núi giai đoạn 2021-2030, giai đoạn I: từ năm 2021 đến năm 2025 trên địa bàn tỉnh Thanh Hóa</t>
  </si>
  <si>
    <t xml:space="preserve">3222/QĐ-UBND ngày 26/9/2022 </t>
  </si>
  <si>
    <t>Điều chỉnh, bổ sung Quyết định số 2758/QĐ-UBND ngày 15/8/2022 của UBND tỉnh về việc giao kế hoạch vốn đầu tư phát triển nguồn ngân sách trung ương năm 2022 thực hiện Chương trình mục tiêu quốc gia phát triển kinh tế - xã hội vùng đồng bào dân tộc thiểu số và miền núi giai đoạn 2021-2030, giai đoạn I: từ năm 2021 đến năm 2025 trên địa bàn tỉnh Thanh Hóa</t>
  </si>
  <si>
    <t>3216/QĐ-UBND ngày 26/9/2022</t>
  </si>
  <si>
    <t>Điều chỉnh, bổ sung Quyết định số 2745/QĐ-UBND ngày 15/8/2022 của UBND tỉnh về việc giao kế hoạch vốn đầu tư phát triển nguồn ngân sách trung ương giai đoạn 2021 - 2025 thực hiện Chương trình mục tiêu quốc gia phát triển kinh tế - xã hội vùng đồng bào dân tộc thiểu số và miền núi giai đoạn 2021-2030, giai đoạn I: từ năm 2021 đến năm 2025 trên địa bàn tỉnh Thanh Hóa</t>
  </si>
  <si>
    <t xml:space="preserve">2787/QĐ-UBND ngày 17/8/2022 </t>
  </si>
  <si>
    <t>Phân bổ vốn sự nghiệp năm 2022 của Chương trình mục tiêu quốc gia phát triển kinh tế - xã hội vùng đồng bào dân tộc thiểu số và miền núi giai đoạn 2021-2030, giai đoạn I: từ năm 2021 đến năm 2025</t>
  </si>
  <si>
    <t>3831/QĐ-UBND ngày 8/11/2022</t>
  </si>
  <si>
    <t>Giao danh mục và mức vốn đầu tư phát triển nguồn ngân sách trung ương giai đoạn 2021-2025 thực hiện Chương trình mục tiêu quốc gia phát triển kinh tế - xã hội vùng đồng bào dân tộc thiểu số và miền núi giai đoạn 2021-2030, giai đoạn I: từ năm 2021 đến năm 2025 trên địa bàn tỉnh Thanh Hóa</t>
  </si>
  <si>
    <t>3832/QĐ-UBND ngày 8/11/2022</t>
  </si>
  <si>
    <t>Giao danh mục và mức vốn đầu tư phát triển nguồn ngân sách trung ương năm 2022 thực hiện Chương trình mục tiêu quốc gia phát triển kinh tế - xã hội vùng đồng bào dân tộc thiểu số và miền núi giai đoạn 2021 - 2030, giai đoạn I: từ năm 2021 đến năm 2025 trên địa bàn tỉnh Thanh Hóa</t>
  </si>
  <si>
    <t>1181/QĐ-UBND ngày 10/4/2023</t>
  </si>
  <si>
    <t>1372/QĐ-UBND ngày 26/4/2023</t>
  </si>
  <si>
    <t xml:space="preserve">Giao kế hoạch vốn đầu tư phát triển nguồn ngân sách trung ương năm 2023 thực hiện Chương trình mục tiêu quốc gia phát triển kinh tế - xã hội vùng đồng bào dân tộc thiểu số và miền núi giai đoạn 20212030, giai đoạn I: từ năm 2021 đến năm 2025 </t>
  </si>
  <si>
    <t>1373/QĐ-UBND ngày 26/4/2023</t>
  </si>
  <si>
    <t>Giao kế hoạch vốn đầu tư phát triển nguồn ngân sách trung ương giai đoạn 2021-2025 thực hiện Chương trình mục tiêu quốc gia phát triển kinh tế - xã hội vùng đồng bào dân tộc thiểu số và miền núi giai đoạn 20212030, giai đoạn I: từ năm 2021 đến năm 2025 (đợt 2)</t>
  </si>
  <si>
    <t>2754/QĐ-UBND ngày 02/8/2023</t>
  </si>
  <si>
    <t>Điều chỉnh Quyết định số 1372/QĐ-UBND ngày 26/4/2023 của UBND tỉnh về việc giao kế hoạch vốn đầu tư phát triển nguồn ngân sách trung ương năm 2023 thực hiện Chương trình mục tiêu quốc gia phát triển kinh tế - xã hội vùng đồng bào dân tộc thiểu số và miền núi giai đoạn 2021 - 2030, giai đoạn I: từ năm 2021 đến năm 2025 trên địa bàn tỉnh Thanh Hóa</t>
  </si>
  <si>
    <t>2755/QĐ-UBND ngày 02/8/2023</t>
  </si>
  <si>
    <t>Điều chỉnh Quyết định số 1373/QĐ-UBND ngày 26/4/2023 của UBND tỉnh về việc giao kế hoạch vốn đầu tư phát triển nguồn ngân sách trung ương giai đoạn 2021 - 2025 thực hiện  Chương trình mục tiêu quốc gia phát triển kinh tế - xã hội vùng đồng bào dân tộc thiểu số và miền núi giai đoạn 2021 - 2030, giai đoạn I: từ năm 2021 đến năm 2025 trên địa bàn tỉnh Thanh Hóa</t>
  </si>
  <si>
    <t>2627/QĐ-UBND ngày 24/7/2023</t>
  </si>
  <si>
    <t>Phân bổ vốn sự nghiệp nguồn ngân sách Trung ương năm 2023 thực hiện Chương trình mục tiêu quốc gia phát triển kinh tế - xã hội vùng đồng bào dân tộc thiểu số và miền núi giai đoạn 2021-2030, giai đoạn I: từ năm 2021 đến năm 2025 (dợt 2)</t>
  </si>
  <si>
    <t>2756/QĐ-UBND ngày 02/8/2023</t>
  </si>
  <si>
    <t>Giao kế hoạch vốn đầu tư phát triển nguồn ngân sách trung ương năm 2023 thực hiện Chương trình mục tiêu quốc gia phát triển kinh tế - xã hội vùng đồng bào dân tộc thiểu số và miền núi giai đoạn 2021-2030, giai đoạn I: từ năm 2021 đến năm 2025 trên địa bàn tỉnh Thanh Hóa (đợt 2)</t>
  </si>
  <si>
    <t>4999/QĐ-UBND ngày 27/12/2023</t>
  </si>
  <si>
    <t>Điều chỉnh danh mục, kế hoạch vốn đầu tư nguồn ngân sách Trung ương giai đoạn 2021 - 2025 và điều chỉnh danh mục, kế hoạch vốn đầu tư nguồn ngân sách Trung ương năm 2023 (đợt 3) của một số dự án thuộc Chương trình MTQG phát triển kinh tế - xã hội vùng đồng bào dân tộc thiểu số và miền núi giai đoạn 2021-2030, giai đoạn I: từ năm 2021 đến năm 2025 trên địa bàn tỉnh Thanh Hóa</t>
  </si>
  <si>
    <t>4929/QĐ-UBND ngày 25/12/2023</t>
  </si>
  <si>
    <t>Giao kế hoạch vốn đầu tư phát triển nguồn ngân sách Trung ương năm 2024 thực hiện Chương trình mục tiêu quốc gia phát triển kinh tế - xã hội vùng đồng bào dân tộc thiểu số và miền núi giai đoạn 2021 - 2030, giai đoạn I: từ năm 2021 đến năm 2025 (đợt 1)</t>
  </si>
  <si>
    <t>1258/QĐ-UBND ngày 29/3/2024</t>
  </si>
  <si>
    <t>Phân bổ vốn sự nghiệp nguồn ngân sách trung ương năm 2024 thực hiện Chương trình MTQG phát triển kinh tế - xã hội vùng đồng bào dân tộc thiểu số và miền núi tỉnh Thanh Hóa giai đoạn 2021-2030, giai đoạn I: từ năm 2021 đến năm 2025 (đợt 1)</t>
  </si>
  <si>
    <t>1266/QĐ-UBND ngày 01/4/2024</t>
  </si>
  <si>
    <t>Giao KH vốn đầu tư phát triển nguồn ngân sách Trung ương năm 2024 thực hiện Chương trình mục tiêu quốc gia phát triển kinh tế - xã hội vùng đồng bào dân tộc thiểu số và miền núi giai đoạn 2021 - 2030, giai đoạn I: từ năm 2021 đến năm 2025 (đợt 2)</t>
  </si>
  <si>
    <t>4272/QĐ-UBND ngày 28/10/2024</t>
  </si>
  <si>
    <t>4273/QĐ-UBND ngày 28/10/2024</t>
  </si>
  <si>
    <t xml:space="preserve"> 4308/QĐ-UBND ngày 30/10/2024</t>
  </si>
  <si>
    <t>5200/QĐ-UBND ngày 30/12/2024</t>
  </si>
  <si>
    <t xml:space="preserve">Giao kế hoạch vốn đầu tư phát triển nguồn ngân sách Trung ương năm 2025 (đợt 1) thực hiện Chương trình mục tiêu quốc gia phát triển kinh tế - xã hội vùng đồng bào dân tộc thiểu số và miền núi giai đoạn 2021 - 2030, giai đoạn I: từ năm 2021 đến năm 2025 </t>
  </si>
  <si>
    <t xml:space="preserve"> 748/QĐ-UBND ngày 10/3/2025 của UBND</t>
  </si>
  <si>
    <t xml:space="preserve">Giao kế hoạch vốn đầu tư phát triển nguồn ngân sách Trung ương năm 2025 (đợt 2) thực hiện Chương trình mục tiêu quốc gia phát triển kinh tế - xã hội vùng đồng bào dân tộc thiểu số và miền núi giai đoạn 2021 - 2030, giai đoạn I: từ năm 2021 đến năm 2025 </t>
  </si>
  <si>
    <t>1225/QĐ-UBND ngày 23/4/2025</t>
  </si>
  <si>
    <t>Về việc điều chỉnh kế hoạch vốn đầu tư nguồn ngân sách Trung ương giai đoạn 2021 - 2025; điều chỉnh danh mục và tên dự án thuộc Chương trình mục tiêu quốc gia phát triển kinh tế - xã hội vùng đồng bào dân tộc thiểu số và miền núi giai đoạn 2021 - 2030, giai đoạn I: từ năm 2021 đến năm 2025</t>
  </si>
  <si>
    <t xml:space="preserve">Kế hoạch số </t>
  </si>
  <si>
    <t>281/KH-UBND ngày 16/12/2021</t>
  </si>
  <si>
    <t>Triển khai thực hiện Quyết định số 1719/QĐ-TTg ngày 14/10/2024 của Thủ tướng Chính phủ về phê duyệt Chương trình mục tiêu quốc gia phát triển kinh tế - xã hội vùng đồng bào dân tộc thiểu số và miền núi giai đoạn 2021-2030, giai đoạn I: từ năm 2021 đến năm 2025</t>
  </si>
  <si>
    <t>225/KH-UBND ngày 21/9/2022</t>
  </si>
  <si>
    <t>Tổ chức giảm sát, đánh giá thực hiện Chương trình mục tiêu quốc gia phát triển kinh tế - xã hội vùng đồng bào dân tộc thiểu số và miền núi giai đoạn 2021-2030, giai đoạn I: từ năm 2021 đến năm 2025 trên địa bàn tỉnh Thanh Hóa</t>
  </si>
  <si>
    <t xml:space="preserve">Kế hoạch </t>
  </si>
  <si>
    <t>257/KH-UBND ngày 01/11/2022</t>
  </si>
  <si>
    <t>Triển khai thực hiện Chương trình mục tiêu quốc gia phát triển kinh tế - xã hội vùng đồng bào dân tộc thiểu số và miền núi, năm 2022 trên địa bàn tỉnh Thanh Hóa</t>
  </si>
  <si>
    <t>106/KH-UBND ngày 05/5/2023</t>
  </si>
  <si>
    <t>Triển khai thực hiện Chương trình mục tiêu quốc gia phát triển kinh tế - xã hội vùng đồng bào dân tộc thiểu số và miền núi, năm 2023 trên địa bàn tỉnh Thanh Hóa</t>
  </si>
  <si>
    <t>105/KH-UBND ngày 23/4/2024</t>
  </si>
  <si>
    <t>Triển khai thực hiện Chương trình mục tiêu quốc gia phát triển kinh tế - xã hội vùng đồng bào dân tộc thiểu số và miền núi, năm 2024 trên địa bàn tỉnh Thanh Hóa</t>
  </si>
  <si>
    <t>122/KH-UBND ngày 17/6/2025</t>
  </si>
  <si>
    <t>Triển khai thực hiện Chương trình mục tiêu quốc gia phát triển kinh tế - xã hội vùng đồng bào dân tộc thiểu số và miền núi, năm 2025 trên địa bàn tỉnh Thanh Hóa</t>
  </si>
  <si>
    <t>158/KH-UBND ngày 12/6/2023</t>
  </si>
  <si>
    <t>Triển khai tập huấn, nâng cao năng lực cho cộng đồng và cán bộ triển khai Chương trình ở các cấp thuộc Tiểu dự án 4, Dự án 5, Chương trình MTQG phát triển kinh tế - xã hội vùng đồng bào DTTS&amp;MN năm 2023 trên địa bàn tỉnh Thanh Hóa</t>
  </si>
  <si>
    <t>169/KH-UBND ngày 20/6/2023</t>
  </si>
  <si>
    <t>Triển khai Nội dung số 01, Tiểu dự án 2, Dự án 3: Hỗ trợ phát triển sản xuất theo chuỗi giá trị thuộc Chương trình MTQG phát triển kinh tế - xã hội vùng đồng bào dân tộc thiểu số và miền núi giai đoạn 2023 - 2025 trên địa bàn tỉnh Thanh Hóa</t>
  </si>
  <si>
    <t>182/KH-UBND ngày 04/7/2023</t>
  </si>
  <si>
    <t>Triển khai Nội dung số 03, Tiểu dự án 2, Dự án 3: Thúc đẩy khởi sự kinh doanh, khởi nghiệp và thu hút đầu tư vùng đồng bào dân tộc thiểu số và miền núi thuộc Chương trình MTQG phát triển kinh tế - xã hội vùng đồng bào DTTS&amp;MN trên địa bàn tỉnh Thanh Hóa, giai đoạn 2023 - 2025</t>
  </si>
  <si>
    <t xml:space="preserve"> 220/KH-UBND ngày 08/9/2023</t>
  </si>
  <si>
    <t>Triển khai bồi dưỡng kiến thức dân tộc đối với cán bộ, công chức, viên chức vùng đồng bào dân tộc thiểu số và miền núi thuộc Tiểu dự án 2, Dự án 5, Chương trình MTQG phát triển kinh tế - xã hội vùng đồng bào dân tộc thiểu số và miền núi, năm 2023</t>
  </si>
  <si>
    <t xml:space="preserve">Hướng dẫn  </t>
  </si>
  <si>
    <t>293/HD-UBND ngày 11/12/2023</t>
  </si>
  <si>
    <r>
      <t>Hướng dẫn tri</t>
    </r>
    <r>
      <rPr>
        <sz val="12"/>
        <color indexed="8"/>
        <rFont val="Times New Roman"/>
        <family val="1"/>
      </rPr>
      <t>ển khai các quy định trong thực hiện cơ chế hỗ trợ phát triển sản xuất trên địa bàn tỉnh thuộc các chương trình MTQG</t>
    </r>
  </si>
  <si>
    <t>104/KH-UBND ngày 22/4/2024</t>
  </si>
  <si>
    <t>Triển khai  tập huấn, nâng cao năng lực cho cộng đồng và cán bộ triển khai Chương trình ở các cấp thuộc Tiểu dự án 4, Dự án 5, Chương trình MTQG phát triển kinh tế - xã hội vùng đồng bào DTTS&amp;MN năm 2024 trên địa bàn tỉnh Thanh Hóa</t>
  </si>
  <si>
    <t>CHƯƠNG TRÌNH MTQG GIẢM NGHÈO BỀN VỮNG</t>
  </si>
  <si>
    <t>Chỉ thị</t>
  </si>
  <si>
    <t xml:space="preserve">Chỉ thị số 05-CT/TW Ngày 23/6/2021 </t>
  </si>
  <si>
    <t>Chỉ thị của Ban bí thư trung ương Đảng (Khóa XIII) về tăng cường sự lãnh đạo của Đảng đối với công tác giảm nghèo bền vững đến năm 2030</t>
  </si>
  <si>
    <t>Ban bí thư Trung ương đảng</t>
  </si>
  <si>
    <t>Nghị quyết số 24/2021/QH15 Ngày 28/7/2021</t>
  </si>
  <si>
    <t>Nghị quyết của Quốc hội phê duyệt chủ trương đầu tư Chương trình mục tiêu quốc gia giảm nghèo bền vững giai đoạn 2021 - 2025</t>
  </si>
  <si>
    <t>Quốc hội</t>
  </si>
  <si>
    <t>Quyết định số 36/2021/QĐ-TTg ngày 13/12/2021</t>
  </si>
  <si>
    <t xml:space="preserve">QĐ của Thủ tướng Chính phủ về tiêu chí xác định huyện nghèo, xã đặc biệt khó khăn vùng bãi ngang, ven biển và hải đảo giai đoạn 2021 - 2025 </t>
  </si>
  <si>
    <t>Nghị quyết số 160/NQ-CP  Ngày 22/12/2021</t>
  </si>
  <si>
    <t>Nghị quyết của Chính phủ về Ban hành Kế hoạch thực hiện Chỉ thị số 05-CT/TW ngày 23 tháng 6 năm 2021 của Ban Bí thư Trung ương Đảng khóa XIII về tăng cường sự lãnh đạo của Đảng đối với công tác giảm nghèo bền vững đến năm 2030</t>
  </si>
  <si>
    <t>Quyết định số  90/QĐ-TTg Ngày 18/01/2022</t>
  </si>
  <si>
    <t>Quyết định của Thủ tướng Chính phủ phê duyệt Chương trình mục tiêu quốc gia giảm nghèo bền vững giai đoạn 2021 - 2025</t>
  </si>
  <si>
    <t>Quyết định số  02/2022/QĐ-TTg Ngày 18/01/2022</t>
  </si>
  <si>
    <t>Quyết định của Thủ tướng Chính phủ quy định nguyên tắc, tiêu chí, định mức phân bổ vốn ngân sách trung ương và tỷ lệ vốn đối ứng của ngân sách địa phương thực hiện Chương trình mục tiêu quốc gia giảm nghèo bền vững giai đoạn 2021-2025</t>
  </si>
  <si>
    <t>Quyết định số 353/QĐ-TTG Ngày 15/3/2022</t>
  </si>
  <si>
    <t>Phê duyệt danh sách huyện nghèo, xã đặc biệt khó khăn vùng bãi ngang, ven biển và hải đảo giai đoạn 2021-2025</t>
  </si>
  <si>
    <t>Nghi định</t>
  </si>
  <si>
    <t>Nghi định số 27/2022/NĐ-CP Ngày 19/4/2022</t>
  </si>
  <si>
    <t>Quy định cơ chế quản lý, tổ chức thực hiện các chương trình mục tiêu quốc gia</t>
  </si>
  <si>
    <t>Quyết định</t>
  </si>
  <si>
    <t>Quyết định số 652/QĐ-TTG Ngày 28/5/2022</t>
  </si>
  <si>
    <t>Giao kế hoạch vốn đầu tư phát triển nguồn ngân sách Trung ương giai đoạn 2021-2025 cho các địa phương thực hiện 03 chương trình mục tiêu quốc gia</t>
  </si>
  <si>
    <t>Quyết định số 653/QĐ-TTG Ngày 28/5/2022</t>
  </si>
  <si>
    <t xml:space="preserve">Giao dự toán ngân sách Trung ương năm 2022 thực hiện 03 chương trình mục tiêu quốc gia
</t>
  </si>
  <si>
    <t>Quyết định số 666/QĐ-TTG ngày 02/6/2022</t>
  </si>
  <si>
    <t>Ban hành KH tổ chức thực hiện phong trào thi đua "Vì người nghèo-Không để ai bị bỏ lại phía sau: giai đoạn 2021-2025</t>
  </si>
  <si>
    <t>Công văn</t>
  </si>
  <si>
    <t>Công văn 5339/LĐTBXH-VPQGGN ngày 26/12/2022</t>
  </si>
  <si>
    <t>Hướng dẫn phạm vi, đối tượng phân bổ vốn CTMTQG giảm nghèo bền vững năm 2023</t>
  </si>
  <si>
    <t>Bộ Lao động - Thương binh và Xã hội</t>
  </si>
  <si>
    <t xml:space="preserve">Quyết định số 147/QĐ-TTG ngày 23/2/2023 </t>
  </si>
  <si>
    <t>Giao bổ sung kế hoạch vốn đầu tư phát triển nguồn NSTWW giai đoạn 2021-2025 thực hiện 03 Chương trình MTQG và điều chỉnh một số chỉ tiêu, mục tiêu nhiệm vụ 03 chương trình trình MTQG và điều chỉnh một số chỉ tiêu mục tiêu, nhiệm vụ của 03 Chương trình MTQG tại QDD/QĐ-TTg ngày 28/5/2022 của TTg Chính phủ.</t>
  </si>
  <si>
    <t>Nghị định số 38/2023/NĐ-CP ngày 24/6/2023</t>
  </si>
  <si>
    <t>Sửa đổi, bổ sung một số điều Nghị định số 27/2022/NĐ-CP</t>
  </si>
  <si>
    <t xml:space="preserve">Nghị quyết số 111/2024/QH15 ngày 18/01/2024 của Quốc hội </t>
  </si>
  <si>
    <t>Nghị quyết của Quốc hội về một số cơ chế, chính sách đặc thù thực hiện các chương trình mục tiêu quốc gia.</t>
  </si>
  <si>
    <t xml:space="preserve">Quyết định số 1535/QĐ-TTg ngày 09/12/2024 </t>
  </si>
  <si>
    <t>Quyết định của Thủ tướng Chính phủ công nhận 08 xã đặc biệt khó khăn vũng bãi ngang ven biển và hải đảo giai đoạn 2021-2025 thuộc các tỉnh Thanh Hóa, Quảng Trị, Bến Tra, Kiên Giang thoát khỏi tình trạng đặc biệt khó khăn năm 2024.</t>
  </si>
  <si>
    <t>Nghị quyết số 219/NQ-HĐND Ngày 13/4/2022</t>
  </si>
  <si>
    <t>Phân bổ nguồn vốn sự nghiệp Chương trình MTQG giảm nghèo bền vững năm 2021</t>
  </si>
  <si>
    <t>Nghị quyết số 257/2022/NQ-HĐND ngày 13/7/2022</t>
  </si>
  <si>
    <t>Nghị quyết ban hành quy định nguyên tắc, tiêu chí, định mức phân bổ vốn ngân sách trung ương và tỷ lệ vốn đối ứng của ngân sách địa phương thực hiện Chương trình mục tiêu quốc gia giảm nghèo bền vững giai đoạn 2021-2025 trên địa bàn tỉnh.</t>
  </si>
  <si>
    <t>Nghị quyết số 301/NQ-HĐND Ngày 13/7/2022</t>
  </si>
  <si>
    <t>Nghị quyết phân bổ nguồn vốn từ ngân sách trung ương để thực hiện Chương trình mục tiêu quốc gia giảm nghèo bền vững giai đoạn 2021-2025 và năm 2022 trên địa bàn tỉnh Thanh Hóa</t>
  </si>
  <si>
    <t>Nghị quyết số 06/2022/NQ-HĐND Ngày 11/12/2022</t>
  </si>
  <si>
    <t>Quy định mức hỗ trợ cho một dự án phát triển sản xuất trong lĩnh vực nông nghiệp thuộc các Chương trình MTQG giai đoạn 2021-2025 trên địa bàn tỉnh Thanh Hóa</t>
  </si>
  <si>
    <t>Nghị quyết số 07/2022/NQ-HĐND Ngày 11/12/2022</t>
  </si>
  <si>
    <t>Quy định cơ chế lồng ghép nguồn vốn trong thực hiện các chương trình mục tiêu quốc gia; cơ chế huy động, và sử dụng nguồn vốn tín dụng, nguồn vốn hợp pháp khác thực hiện các chương trình MTQG giai đoạn 2021-2025 trên địa bàn tỉnh Thanh Hóa</t>
  </si>
  <si>
    <t>Nghị quyết số 08/2022/NQ-HĐND Ngày 11/12/2022</t>
  </si>
  <si>
    <t>Quy định nội dung hỗ trợ, mẫu hồ sơ, trình tự, thủ tục lựa chọn dự án, kế hoạch, phương án sản xuất, lựa chọn đơn vị đặt hàng trong thực hiện các hoạt động hỗ trợ phát triển sản xuất  thuộc các Chương trình MTQG giai đoạn 2021-2025 trên địa bàn tỉnh Thanh Hóa</t>
  </si>
  <si>
    <t>Nghị quyết số 347/NQ-HĐND ngày 11/12/2022</t>
  </si>
  <si>
    <t>Nghị quyết điều chỉnh một số nội dung tại Nghị quyết số 301/NQ-HĐND ngày 13/7/2022 của HĐND tỉnh về phân bổ nguồn vốn từ ngân sách Trung ương để thực hiện Chương trình mục tiêu quốc gia giảm nghèo bền vững giai đoạn 2021 - 2025 và năm 2022 trên địa bàn tỉnh Thanh Hóa.</t>
  </si>
  <si>
    <t>Nghị quyết số 364/NQ-HĐND ngày 24/3/2023</t>
  </si>
  <si>
    <t>Về chi tiết kế hoạch vốn đầu tư phát triển nguồn ngân sách trung ương thực hiện Chương trình mục tiêu quốc gia giảm nghèo bền vững năm 2023 (đợt 2)</t>
  </si>
  <si>
    <r>
      <t>Nghị quyết số 365/NQ-HĐND ngày 24/3/2023</t>
    </r>
    <r>
      <rPr>
        <sz val="12"/>
        <color indexed="8"/>
        <rFont val="Times New Roman"/>
        <family val="1"/>
      </rPr>
      <t xml:space="preserve"> </t>
    </r>
  </si>
  <si>
    <t>Về điều chỉnh, bổ sung kế hoạch vốn đầu tư phát triển nguồn ngân sách trung ương giai đoạn 2021 - 2025 thực hiện CT MTQG GNBV trên địa bàn tỉnh Thanh Hóa</t>
  </si>
  <si>
    <t xml:space="preserve">Nghị quyết số 369/NQ-HĐND ngày 24/3/2023 </t>
  </si>
  <si>
    <t>Phương án phân bổ nguồn vốn sự nghiệp từ ngân sách trung ương để thực hiện Chương trình mục tiêu quốc gia giảm nghèo bền vững năm 2023 trên địa bàn tỉnh Thanh Hóa.</t>
  </si>
  <si>
    <t>Nghị quyết số 09/2023/NQ-HĐND Ngày 29/9/2023</t>
  </si>
  <si>
    <t>Sửa đổi bổ sung một số điều của Nghị quyết 06/2022/NQ-HĐND ngày 11/12/2022 của HĐND tỉnh về quy định mức hỗ trợ chomột dự án phát triển sản xuất trong lĩnh vực nông nghiệp thuộc các Chương trình MTQG giai đoạn 2021-2025 trên địa bàn tỉnh Thanh Hóa</t>
  </si>
  <si>
    <t>Nghị quyết số 10/2023/NQ-HĐND Ngày 29/9/2023</t>
  </si>
  <si>
    <t>Sửa đổi bổ sung một số điều của Quy định nội dung hỗ trợ, mẫu hồ sơ, trình tự, thủ tục lựa chọn dự án, kế hoạch, phương án sản xuất, lựa chọn đơn vị đặt hàng trong thực hiện các hoạt động hỗ trợ phát triển sản xuất  thuộc các Chương trình MTQG giai đoạn 2021-2025 trên địa bàn tỉnh Thanh Hóa ban hành kèm theo NQ số 06/2022/NQ-HĐND ngày 11/12/2022</t>
  </si>
  <si>
    <t>Nghị quyết số 11/2023/NQ-HĐND Ngày 29/9/2024</t>
  </si>
  <si>
    <t>Sửa đổi một số nội dung tại Điều 5 của Quy định nguyên tắc, tiêu chí, định mức phân bổ vốn ngân sách trung ương và tỷ lệ vốn đối ứng của ngân sách địa phương thực hiện Chương trình mục tiêu quốc gia giảm nghèo bền vững giai đoạn 2021-2025 trên địa bàn tỉnh Thanh Hóa ban hành kèm theo Nghị quyết số 257/2022/NQ-HĐND ngày 13/7/2022 của HĐND tỉnh</t>
  </si>
  <si>
    <t>Nghị quyết số 14/2023/NQ-HĐND ngày 14/12/2023</t>
  </si>
  <si>
    <t>Sửa đổi, bổ sung một số điều của Quy định cơ chế lồng ghép nguồn vốn trong thực hiện các chương trình MTQG; cơ chế huy động và sử dụng nguồn vốn tín dụng; nguồn vốn hợp pháp khác thực hiện các CTMTQG giai đoạn 2021-2025 trên địa bàn tỉnh Thanh Hóa kèm theo Nghị quyết số 07/2022/NQ-HĐND ngày 11/12/2022 của HĐND tỉnh</t>
  </si>
  <si>
    <t>Nghị quyết số 511/2024/NQ-HĐND ngày 14/3/2024</t>
  </si>
  <si>
    <t>Phân bổ vốn sự nghiệp từ ngân sách trung ương thực hiện Chương trình MTQG giảm nghèo bền vững năm 2024 (đợt 1)</t>
  </si>
  <si>
    <t>Nghị quyết số 533/NQ-HĐND ngày 31/5/2024 của HĐND tỉnh</t>
  </si>
  <si>
    <t>Phân bổ vốn sự nghiệp từ ngân sách trung ương thực hiện Chương trình MTQG giảm nghèo bền vững năm 2024 (đợt 2)</t>
  </si>
  <si>
    <t>Nghị quyết số 25/2024/NQ-HĐND ngày 31/5/2024 của HĐND tỉnh</t>
  </si>
  <si>
    <t>Quy định đối tượng, mức hỗ trợ chi phí đào tạo trình độ sơ cấp đào tạo dưới 3 tháng trên địa bàn tỉnh Thanh Hóa.</t>
  </si>
  <si>
    <t>Nghị quyết số 604/NQ-HĐND ngày 14/12/2024 của HĐND tỉnh</t>
  </si>
  <si>
    <t>Phân bổ vốn sự nghiệp từ ngân sách trung ương thực hiện Chương trình MTQG giảm nghèo bền vững năm 2024 (đợt 3)</t>
  </si>
  <si>
    <t>Nghị quyết số 24/2025/NQ-HĐND ngày 21/7/2025HĐND tỉnh</t>
  </si>
  <si>
    <t>về việc sửa đổi, bổ sung một số điều của Quy định nội dung hỗ trợ, mẫu hồ so, trình tự, thủ tục lựa chọn dự án, kế hoạch, phương án sản xuất, lựa chọn đơn vị đặt hàng trong thực hiện các hoạt động hỗ trợ phát triễn sản xuất thuộc các chương trình mục tiêu quốc gia trên địa bàn tỉnh Thanh Hóa ban hành kèm theo Nghị quyết số 08/2022/NQ-HĐND ngày 11 tháng 12 năm 2022 của Hội đồng nhân dân tỉnh Thanh Hóa.</t>
  </si>
  <si>
    <t>Nghị quyết số 33/2025/NQ-HĐND ngày 21/7/2025 của HĐND tỉnh</t>
  </si>
  <si>
    <t>về việc ban hành quy định nguyên tắc, tiêu chí, định mức phân bổ vốn ngân sách Trung ương và tỷ lệ vốn đối ứng của ngân sách địa phương thực hiện Chương trình mục tiêu quốc gia giảm nghèo bền vững giai đoạn 2021-2025 trên địa bàn tỉnh Thanh Hóa</t>
  </si>
  <si>
    <t>Nghị quyết số 641/NQ-HĐND ngày 09/4/2025 của HĐND tỉnh</t>
  </si>
  <si>
    <t>về việc phân bổ vốn sự nghiệp từ ngân sách trung ương thực hiện Chương trình mục tiêu quốc giảm nghèo bền vững năm 2025 (đợt 1)</t>
  </si>
  <si>
    <t>Kế hoạch số 77/KH-UBND  Ngày 21/3/2022</t>
  </si>
  <si>
    <t>Kế hoạch triển khai thực hiện Chương trình mục tiêu quốc gia giảm nghèo bền vững giai đoạn 2021-2025 trên địa bàn tỉnh Thanh Hóa</t>
  </si>
  <si>
    <t>Quyết định số 1422/QĐ-UBND ngày 26/4/2022</t>
  </si>
  <si>
    <t>Phê duyệt phân bổ vốn sự nghiệp Chương trình MTQG giảm nghèo bền vững năm 2021</t>
  </si>
  <si>
    <t>Quyết định số 1028/QĐ-UBND Ngày 10/6/2022</t>
  </si>
  <si>
    <t>Giao dự toán bổ sung có mục tiêu kinh phí sự nghiệp từ ngân sách trung ương cho ngân sách địa phương năm 2022 để thực hiện Chương trình mục tiêu quốc gia Giảm nghèo bền vững</t>
  </si>
  <si>
    <t>Quyết định 2721/QĐ-UBND ngày 11/8/2022</t>
  </si>
  <si>
    <r>
      <t xml:space="preserve">QĐ của UBND tỉnh về việc </t>
    </r>
    <r>
      <rPr>
        <sz val="12"/>
        <color indexed="8"/>
        <rFont val="Times New Roman"/>
        <family val="1"/>
      </rPr>
      <t xml:space="preserve">giao kế hoạch vốn đầu tư phát triển nguồn ngân sách trung ương để thực hiện Chương trình mục tiêu quốc gia giảm nghèo bền vững giai đoạn 2021-2025 trên địa bàn tỉnh Thanh Hóa; </t>
    </r>
  </si>
  <si>
    <t>Quyết định 2722/QĐ-UBND ngày 11/8/2022</t>
  </si>
  <si>
    <r>
      <t xml:space="preserve">QĐ của UBND tỉnh về việc </t>
    </r>
    <r>
      <rPr>
        <sz val="12"/>
        <color indexed="8"/>
        <rFont val="Times New Roman"/>
        <family val="1"/>
      </rPr>
      <t xml:space="preserve">giao kế hoạch vốn đầu tư phát triển nguồn ngân sách trung ương để thực hiện Chương trình mục tiêu quốc gia giảm nghèo bền vững năm 2022 trên địa bàn tỉnh Thanh Hóa; </t>
    </r>
  </si>
  <si>
    <t>Kế hoạch số 203/KH-UBND Ngày 22/8/2022</t>
  </si>
  <si>
    <t>Kế hoạch triển khai thực hiện Tiểu dự án "Giảm nghèo về thông tin" trên địa bàn tỉnh Thanh Hóa, giai đoạn 2022-2025</t>
  </si>
  <si>
    <t xml:space="preserve">Kế hoạch số 204/KH-UBND ngày 21/8/2022 </t>
  </si>
  <si>
    <t xml:space="preserve"> Truyền thông về Chương trình MTQG Giảm nghèo bền vững trên địa bàn tỉnh Thanh Hóa giai đoạn 2021 - 2025;</t>
  </si>
  <si>
    <t>Kế hoạch số 208/KH-UBND Ngày 25/8/2022</t>
  </si>
  <si>
    <t>Kế hoạch thực hiện Chương trình MTQG Giảm nghèo bền vững năm 2022</t>
  </si>
  <si>
    <t>Kế hoạch số 212/KH-UBND Ngày 29/8/2022</t>
  </si>
  <si>
    <t>Kế hoạch tổ chức giám sát, đánh giá thực hiện Chương trình MTQG Giảm nghèo bền vững giai đoạn 2021-2025 và năm 2022</t>
  </si>
  <si>
    <t>Truyền thông về Chương trình MTQG Giảm nghèo bền vững trên địa bàn tỉnh Thanh Hóa giai đoạn 2021 - 2025;</t>
  </si>
  <si>
    <t>Công văn số 15978/UBND-THKH Ngày 26/10/2022</t>
  </si>
  <si>
    <t>Không ban hành quy định về phân cấp quản lý, tổ chức thực hiện các Chương trình MTQG trên địa bàn tỉnh</t>
  </si>
  <si>
    <t>Công văn số 16752/UBND-THKH Ngày 09/11/2022</t>
  </si>
  <si>
    <t>Hỗ trợ chi phí chuẩn bị đầu tư, quản lý dự án đối với các dự án được đầu tư xây dựng theo cơ chế đặc thù thuộc các Chương trình MTQG giai đoạn 2021-2025 trên địa bàn tỉnh</t>
  </si>
  <si>
    <t>Quyết định số 13/QĐ-UBND ngày 03/01/2023</t>
  </si>
  <si>
    <t>Về việc điều chỉnh Quyết định số 2721/QĐ-UBND ngày 11/8/2022, Quyết định số 2722/QĐ-UBND ngày 11/8/2022 của UBND tỉnh về việc giao kế hoạch vốn đầu tư phát triển nguồn ngân sách trung ương để thực hiện Chương trình mục tiêu quốc gia giảm nghèo bền vững giai đoạn 2021 - 2025 và năm 2022 trên địa bàn tỉnh Thanh Hóa</t>
  </si>
  <si>
    <t>Quyết định số 01/2023/QĐ-UBND ngày 12/01/2023</t>
  </si>
  <si>
    <t>Quy định về quản lý thanh quyết toán vốn đầu tư thuộc NSNN giao cho cộng đồng tự thực hiện xây dựng công trình theo định  mức hỗ trợ (bằng hiện vật hoặc bằng tiền) thuộc các Chương trình MTQG trên địa bàn tỉnh Thanh Hóa</t>
  </si>
  <si>
    <t>Quyết định số 3957/QĐ-UBND ngày 26/10/2023</t>
  </si>
  <si>
    <t>Công bố TTHC sửa đổi, bổ sung lĩnh vực Kinh tế hợp tác và Phát triển nông thôn thuộc thẩm quyền giải quyết của Sở Lao động - Thương binh và Xã hội, Sở Nông nghệp và Phát triển nông thôn, Ban Dân tộc/UBND cấp huyện/UBND cấp xã tỉnh Thanh Hóa.</t>
  </si>
  <si>
    <t>Kế hoạch</t>
  </si>
  <si>
    <t>Kế hoạch số 30/KH-UBND ngày 17/2/2023</t>
  </si>
  <si>
    <t>Kế hoạch hỗ trợ huyện Bá Thước, Thường Xuân thoát khỏi tình trạng nghèo, đặc biệt khó khăn giai đoạn 2022-2025</t>
  </si>
  <si>
    <t>Kế hoạch số 108/KH-UBND ngày 5/5/2023</t>
  </si>
  <si>
    <t>Kế hoạch thực hiện Chương trình mục tiêu quốc gia GNBV năm 2023 trên địa bàn tỉnh Thanh Hóa</t>
  </si>
  <si>
    <t>Kế hoạch số 145/KH-UBND ngày 02/6/2023</t>
  </si>
  <si>
    <t>Về tổ chức giám sát, đánh giá thực hiện Chương trình MTQG Giảm nghèo bền vững năm 2023</t>
  </si>
  <si>
    <t>Quyết định số 2079/QĐ-UBND ngày 15/6/2023 của Chủ tịch UBND tỉnh</t>
  </si>
  <si>
    <t>Phê duyệt Đề án hỗ trợ nhà ở cho hộ nghèo, hộ cận nghèo trên địa bàn các huyện nghèo của tỉnh Thanh Hóa thuộc chương trình MTQG giảm nghèo bền vững giai đoạn 2021-2025</t>
  </si>
  <si>
    <t>Công văn 7533/UBND-VX ngày 30/5/2023</t>
  </si>
  <si>
    <t>Chưa ban hành “Cơ chế, chính sách hỗ trợ các xã đặc biệt khó khăn vùng đồng bào dân tộc thiểu số và miền núi (giai đoạn 2016 - 2020) nhưng không thuộc diện đặc biệt khó khăn (giai đoạn 2021 - 2025), phát triển kinh tế - xã hội, giảm nghèo bền vững”.</t>
  </si>
  <si>
    <t>Kế hoạch số 184/KH-UBND ngày 05/7/2023</t>
  </si>
  <si>
    <t>Kế hoạch sơ kết giữa kỳ Chương trình MTQG Giảm nghèo bền vững giai đoạn 2021 - 2025 trên địa bàn tỉnh Thanh Hóa</t>
  </si>
  <si>
    <t>Công văn 15812/UBND-VX ngày 20/10/2023</t>
  </si>
  <si>
    <t>Triển khai, thực hiện Chương trình MTQG giảm nghèo bền vững giai đoạn 2021-2025</t>
  </si>
  <si>
    <t>Thông báo</t>
  </si>
  <si>
    <t xml:space="preserve">Thông báo số 183/TB-UBND ngày 25/10/2023 </t>
  </si>
  <si>
    <t>Thông báo kết luận của Chủ tịch UBND tỉnh tại Phiên họp thường kỳ UBND tháng 10 năm 2023 (Không quay vòng vốn)</t>
  </si>
  <si>
    <t xml:space="preserve">Quyết định số 42/2023/QĐ-UBND ngày 14/11/2023 </t>
  </si>
  <si>
    <t>Ban hành Quy định việc quản lý, vận hành công trình; quy trình bảo trì, mức chi phí bảo trì công trình được đầu tư xây dựng theo cơ chế đặc thù thuộc các Chương trình mục tiêu quốc gia trên địa bàn tỉnh Thanh Hóa, giai đoạn 2021 - 2025.</t>
  </si>
  <si>
    <t>Quyết định số 34/2023/QĐ-UBND ngày 12/9/2023</t>
  </si>
  <si>
    <t>Ban hành danh mục loại dự án thuộc các Chương trình MTQG giai đoạn 2021-2025 được áp dụng cơ chế đặc thù trên địa bàn tỉnh Thanh Hóa</t>
  </si>
  <si>
    <t>Hướng dẫn</t>
  </si>
  <si>
    <t>Hướng dẫn số 293/HD-UBND ngày 11/12/2023</t>
  </si>
  <si>
    <t>Triển khai các quy định trong thực hiện cơ chế hỗ trợ phát triển sản xuất trên địa bàn tỉnh thuộc các Chương trình MTQG</t>
  </si>
  <si>
    <t>Kế hoạch số 85/KH-UBND ngày 1/4/2024</t>
  </si>
  <si>
    <t>Triển khai thực hiện Chương trình MTQG GNBV năm 2024</t>
  </si>
  <si>
    <t>Quyết định số 1277/QĐ-UBND ngày 1/4/2024</t>
  </si>
  <si>
    <t>Kế hoạch số 145/KH-UBND ngày 10/6/2024</t>
  </si>
  <si>
    <r>
      <t xml:space="preserve">Kế hoạch về </t>
    </r>
    <r>
      <rPr>
        <sz val="12"/>
        <color theme="1"/>
        <rFont val="Times New Roman"/>
        <family val="1"/>
      </rPr>
      <t>ổ chức Hội thi truyền thông về Chương trình mục tiêu quốc gia giảm nghèo bền vững năm 2024</t>
    </r>
  </si>
  <si>
    <t>Kế hoạch số 157/KH-UBND ngày 24/6/2024</t>
  </si>
  <si>
    <t>Kế hoạch về nâng cao năng lực cho cán bộ làm công tác giảm nghèo các cấp</t>
  </si>
  <si>
    <t>Quyết định số 4191/QĐ-UBND ngày 21/10/2024;</t>
  </si>
  <si>
    <t>Về việc phê duyệt điều chỉnh đề án Hỗ trợ nhà ở cho hộ nghèo, hộ cận nghèo trên địa bàn các huyện nghèo của tỉnh Thanh Hóa thuộc Chương trình mục tiêu quốc gia giảm nghèo bền vững giai đoạn 2021-2025 được ban hành kèm theo Quyết định số 2079/QĐ-UBND ngày 15/6/2023 của UBND tỉnh Thanh Hóa</t>
  </si>
  <si>
    <t xml:space="preserve">Kế hoạch số 51/KH-UBND ngày 26/3/2025 của UBND tỉnh </t>
  </si>
  <si>
    <t>về việc tổ chức giám sát, đánh gia thực hiện Chương trình mục tiêu quốc gia giảm nghèo bền vững trên địa bàn tỉnh Thanh Hóa năm 2025</t>
  </si>
  <si>
    <t xml:space="preserve">Kế hoạch số 113/KH-UBND ngày 09/6/2025 của UBND tỉnh </t>
  </si>
  <si>
    <t>về việc triển khai thực hiện Chương trình mục tiêu quốc gia giảm nghèo bền vững trên địa bàn tỉnh Thanh Hóa năm 2025</t>
  </si>
  <si>
    <t>Quyết định số 1246/QĐ-UBND ngày 24/4/2025</t>
  </si>
  <si>
    <t>Phê duyệt phân bổ vốn sự nghiệp Chương trình MTQG giảm nghèo bền vững năm 2025 (đợt 1).</t>
  </si>
  <si>
    <t>CHƯƠNG TRÌNH MTQG XÂY DỰNG NÔNG THÔN MỚI</t>
  </si>
  <si>
    <t>Quyết định số 04/QĐ-BCĐTW-VPĐPNTM ngày 12/10/2022</t>
  </si>
  <si>
    <t>Ban hành kế hoạch triển khai Chương trình mỗi xã một sản phẩm giai đoạn 2021-2025</t>
  </si>
  <si>
    <t>Ban chỉ đạo Trung ương</t>
  </si>
  <si>
    <t>Quyết định số 221/QĐ-TTg ngày 01/3/2022</t>
  </si>
  <si>
    <t>Sửa đổi một số tiêu chí, chỉ tiêu của Bộ tiêu chí quốc gia về xã nông thôn mới, Bộ tiêu chí quốc gia về xã nông thôn mới nâng cao, Bộ tiêu chí quốc gia về huyện nông thôn mới và Bộ tiêu chí quốc gia về huyện nông thôn mới nâng cao giai đoạn 2021 - 2025; bổ sung tiêu chí huyện nông thôn mới đặc thù, không có đơn vị hành chính cấp xã giai đoạn 2021 - 2025 (gọi tắt là sửa đổi một số tiêu chí, chỉ tiêu của Bộ tiêu chí nông thôn mới và Bộ tiêu chí nông thôn mới nâng cao cấp xã, huyện và bổ sung tiêu chí huyện nông thôn mới đặc thù giai đoạn 2021 2025)</t>
  </si>
  <si>
    <t>Quyết định số 263/QĐ-TTg ngày 22/2/2022</t>
  </si>
  <si>
    <t>Phê duyệt Chương trình mục tiêu quốc gia xây dựng nông thôn mới giai đoạn 2021 - 2025</t>
  </si>
  <si>
    <t>Quyết định số 318/QĐ-TTg ngày 8/3/2022</t>
  </si>
  <si>
    <t> Ban hành Bộ tiêu chí quốc gia về xã nông thôn mới và Bộ tiêu chí quốc gia về xã nông thôn mới nâng cao giai đoạn 2021 - 2025</t>
  </si>
  <si>
    <t>Quyết định số 319/QĐ-TTg ngày 8/3/2022</t>
  </si>
  <si>
    <t>Quy định xã nông thôn mới kiểu mẫu giai đoạn 2021 - 2025 </t>
  </si>
  <si>
    <t>Quyết định số 320/QĐ-TTg ngày 8/3/2022</t>
  </si>
  <si>
    <t>Ban hành Bộ tiêu chí quốc gia về huyện nông thôn mới; quy định thị xã, thành phố trực thuộc cấp tỉnh hoàn thành nhiệm vụ xây dựng nông thôn mới và Bộ tiêu chí quốc gia về huyện nông thôn mới nâng cao giai đoạn 2021 - 2025</t>
  </si>
  <si>
    <t>Quyết định số 321/QĐ-TTg ngày 8/3/2022</t>
  </si>
  <si>
    <t>Quy định tỉnh, thành phố trực thuộc trung ương hoàn thành nhiệm vụ xây dựng nông thôn mới giai đoạn 2021 - 2025,</t>
  </si>
  <si>
    <t>Quyết định số 07/2022/QĐ-TTg ngày 25/3/2022</t>
  </si>
  <si>
    <t>Quy định này quy định nguyên tắc, tiêu chí, định mức phân bổ vốn ngân sách trung ương và tỷ lệ vốn đối ứng của ngân sách địa phương thực hiện Chương trình mục tiêu quốc gia xây dựng nông thôn mới giai đoạn 2021 - 2025</t>
  </si>
  <si>
    <t>Quyết định số 922/QĐ-TTg ngày 2/8/2022</t>
  </si>
  <si>
    <t>Phê duyệt Chương trình phát triển du lịch nông thôn trong xây dựng nông thôn mới giai đoạn 2021 - 2025</t>
  </si>
  <si>
    <t>Quyết định số 923/QĐ-TTg ngày 2/8/2022</t>
  </si>
  <si>
    <t>Phê duyệt Chương trình khoa học công nghệ phục vụ xây dựng nông thôn mới giai đoạn 2021 - 2025</t>
  </si>
  <si>
    <t>Quyết định số 924/QĐ-TTg ngày 2/8/2022</t>
  </si>
  <si>
    <t> Phê duyệt “Chương trình chuyển đổi số trong xây dựng nông thôn mới, hướng tới nông thôn mới thông minh giai đoạn 2021 - 2025”</t>
  </si>
  <si>
    <t>Quyết định số 925/QĐ-TTg ngày 2/8/2022</t>
  </si>
  <si>
    <t> Phê duyệt “Chương trình tăng cường bảo vệ môi trường, an toàn thực phẩm và cấp nước sạch nông thôn trong xây dựng nông thôn mới giai đoạn 2021 - 2025”</t>
  </si>
  <si>
    <t>Quyết định số 926/QĐ-TTg ngày 2/8/2022</t>
  </si>
  <si>
    <t>Phê duyệt Chương trình nâng cao chất lượng, hiệu quả thực hiện tiêu chí an ninh, trật tự trong xây dựng nông thôn mới giai đoạn 2021 - 2025</t>
  </si>
  <si>
    <t>Quyết định số 18/2022/QĐ-TTg ngày 2/8/2022</t>
  </si>
  <si>
    <t>Ban hành kèm theo Quyết định này Quy định điều kiện, trình tự, thủ tục, hồ sơ xét, công nhận, công bố và thu hồi quyết định công nhận địa phương đạt chuẩn nông thôn mới, đạt chuẩn nông thôn mới nâng cao, đạt chuẩn nông thôn mới kiểu mẫu và hoàn thành nhiệm vụ xây dựng nông thôn mới giai đoạn 2021 - 2025</t>
  </si>
  <si>
    <t>Quyết định số 1528/QĐ-BNN-VPĐP ngày 14/4/2023</t>
  </si>
  <si>
    <t>phê duyệt danh mục các mô hình thí điểm thuộc Chương trình mỗi xã một sản phẩm giai đoạn 2021-2025 (đợt 2)</t>
  </si>
  <si>
    <t>Quyết định số 2505/QĐ-BNN-VPĐP ngày 21/06/2024</t>
  </si>
  <si>
    <t>Phê duyệt danh mục nhiệm vụ khoa học và công nghệ thuộc Chương trình khoa học và công nghệ phục vụ xây dựng nông thôn mới giai đoạn 2021-2025 (Đợt 1)</t>
  </si>
  <si>
    <t>Quyết định số 140/QĐ-BNN-VPĐP ngày 04/01/2024</t>
  </si>
  <si>
    <t>Sửa đổi, bổ sung một số nội dung Phụ lục Quyết định số 1528/QĐ-BNNVPĐP ngày 14/4/2023 của Bộ trưởng Bộ Nông nghiệp và Phát triển nông thôn về phê duyệt danh mục các mô hình thí điểm thuộc Chương trình mỗi xã một sản phẩm giai đoạn 2021-2025 (đợt 2);</t>
  </si>
  <si>
    <t>Quyết định số 03/2024/QĐ-TTg ngày 7/3/2024</t>
  </si>
  <si>
    <t>Sửa đổi, bổ sung một số điều của Quy định ban hành kèm theo Quyết định số 18/2022/QĐ-TTg ngày 02 tháng 8 năm 2022 của Thủ tướng Chính phủ quy định điều kiện, trình tự, thủ tục, hồ sơ xét, công nhận, công bố và thu hồi quyết định công nhận địa phương đạt chuẩn nông thôn mới, đạt chuẩn nông thôn mới nâng cao, đạt chuẩn nông thôn mới kiểu mẫu và hoàn thành nhiệm vụ xây dựng nông thôn mới giai đoạn 2021 - 2025</t>
  </si>
  <si>
    <t>Quyết định số 896/QĐ-BNN-VPĐP ngày 01/4/2024</t>
  </si>
  <si>
    <t>Ban hành hướng dẫn thực hiện một số tiêu chí, chỉ tiêu thuộc Bộ tiêu chí quốc gia về xã nông thôn mới, Bộ tiêu chí quốc gia về xã nông thôn mới nâng cao, Bộ tiêu chí quốc gia về huyện nông thôn mới, Bộ tiêu chí quốc gia về huyện nông thôn mới nâng cao và tiêu chí huyện nông thôn mới đặc thù, không có đơn vị hành chính cấp xã giai đoạn 2021-2025</t>
  </si>
  <si>
    <t>Quyết định số 20 /VBHN-BNNPTNT ngày 13/6/2024</t>
  </si>
  <si>
    <t>Ban hành Quy định điều kiện, trình tự, thủ tục, hồ sơ xét, công nhận, công bố và thu hồi quyết định công nhận địa phương đạt chuẩn nông thôn mới, đạt chuẩn nông thôn mới nâng cao, đạt chuẩn nông thôn mới kiểu mẫu và hoàn thành nhiệm vụ xây dựng nông thôn mới giai đoạn 2021 - 2025</t>
  </si>
  <si>
    <t>Quyết định số 2171/QĐ-BNN-VPĐP ngày 4/7/2024</t>
  </si>
  <si>
    <t>V/v phê duyệt kết quả đánh giá, phân hạng sản phẩm Chương trình mỗi xã một sản phẩm cấp Quốc gia năm 2024 (Đợt 1)</t>
  </si>
  <si>
    <t>Quyết định số 2172/QĐ-BNN-VPĐP ngày 4/7/2024</t>
  </si>
  <si>
    <t>Sửa đổi, bổ sung một số nội dung Phụ lục Quyết định số 1528/QĐ-BNNVPĐP ngày 14/4/2023 của Bộ trưởng Bộ Nông nghiệp và Phát triển nông thôn về phê duyệt danh mục các mô hình thí điểm thuộc Chương trình mỗi xã một sản phẩm giai đoạn 2021-2025 (đợt 2)</t>
  </si>
  <si>
    <t>Thông tư 05/2022/TT-BNNPTNT  ngày 25/07/2022</t>
  </si>
  <si>
    <t> Hướng dẫn một số nội dung thực hiện Chương trình mục tiêu quốc gia xây dựng nông thôn mới giai đoạn 2021-2025 </t>
  </si>
  <si>
    <t>Thông tư số 07/2024/TT-BNNPTNT ngày 31/5/2024</t>
  </si>
  <si>
    <t>Sửa đổi, bổ sung một số điều của Thông tư số 05/2022/TT-BNNPTNT ngày 25 tháng 7 năm 2022 của Bộ Nông nghiệp và Phát triển nông thôn hướng dẫn một số nội dung thực hiện Chương trình mục tiêu quốc gia xây dựng nông thôn mới giai đoạn 2021-2025 thuộc phạm vi quản lý nhà nước của Bộ Nông nghiệp và Phát triển nông thôn</t>
  </si>
  <si>
    <t>Quyết định số 404-QĐ/TU ngày 05/3/2021</t>
  </si>
  <si>
    <t>Quyết định số 622-QĐ/TU ngày 23/7/2021</t>
  </si>
  <si>
    <t>Ban hành Chương trình Phát triển nông nghiệp và xây dựng NTM, tỉnh Thanh Hóa, giai đoạn 2021-2025</t>
  </si>
  <si>
    <t xml:space="preserve">Chỉ thị số 09-CT/TU ngày 29/9/2022 </t>
  </si>
  <si>
    <t>Tăng cường sự lãnh đạo của các cấp ủy đảng đối với Cuộc vận động “Toàn dân đoàn kết xây dựng NTM, đô thị văn minh”, giai đoạn 2021-2025</t>
  </si>
  <si>
    <t xml:space="preserve">Quyết định số 2747-QĐ/TU 08/8/2023 </t>
  </si>
  <si>
    <t>Về việc kiện toàn Ban chỉ đạo thực hiện các Chương trình MTQG tỉnh Thanh Hóa, giai đoạn 2021-2025</t>
  </si>
  <si>
    <t xml:space="preserve">Quyết định số 3731-QĐ/TU, 30/11/2024 </t>
  </si>
  <si>
    <t>Quyết định thay đổi Trưởng BCĐ và uỷ viên BCĐ thực hiện các Chương trình MTQG tỉnh Thanh Hoá, giai đoạn 2021-2025</t>
  </si>
  <si>
    <t>Quyết định số 4006-QĐ/TU ngày 24/04/2025</t>
  </si>
  <si>
    <t>Về việc kiện toàn BCĐ thực hiệc các Chương trình MTQG tỉnh Thanh Hóa giai đoạn 2021-2025</t>
  </si>
  <si>
    <t>Quyết định số 01-QĐ/BCĐ ngày 02/7/2021</t>
  </si>
  <si>
    <t>BCĐ tỉnh</t>
  </si>
  <si>
    <t>Quyết định số 02-QĐ/BCĐ ngày 02/7/2021</t>
  </si>
  <si>
    <t>Quyết định số 04-QĐ/BCĐ ngày 29/11/2023</t>
  </si>
  <si>
    <t xml:space="preserve">Số 185/2021/NQ-HĐND ngày 10/12/2021 </t>
  </si>
  <si>
    <t>Nghị quyết về Chính sách phát triển nông nghiệp, nông thôn, nông dân trên địa bàn tỉnh Thanh Hóa, giai đoạn 2022-2025</t>
  </si>
  <si>
    <t xml:space="preserve">Số 01/2023/NQ-HĐND ngày 24/3/2023 </t>
  </si>
  <si>
    <t>Nghị quyết về việc sửa đổi, bổ sung một số Nghị quyết của HĐND tỉnh thuộc lĩnh vực nông nghiệp, nông thôn trên địa bàn tỉnh Thanh Hóa</t>
  </si>
  <si>
    <t>Số 300/NQ - HĐND ngày 13 tháng 7 năm 2022</t>
  </si>
  <si>
    <t>V/v phân bổ nguồn vốn từ ngân sách Trung ương bổ sung cho ngân sách tỉnh Thanh Hóa để thực hiện Chương trình mục tiêu quốc gia xây dựng nông thôn mới giai đoạn 2021 - 2025 và năm 2022</t>
  </si>
  <si>
    <t>Số 308/NQ-HĐND ngày 27 tháng 8 năm 2022</t>
  </si>
  <si>
    <t>V/v sửa đổi, bổ sung Nghị quyết số 300/NQ-HĐND ngày 13 tháng 7 năm 2022 của Hội đồng nhân dân tỉnh về việc phân bổ nguồn vốn từ ngân sách Trung ương bổ sung cho ngân sách tỉnh Thanh Hóa để thực hiện Chương trình mục tiêu quốc gia xây dựng nông thôn mới giai đoạn 2021 - 2025 và năm 2022</t>
  </si>
  <si>
    <t>Số 06/2022/NQ-HĐND ngày 11/12/2022</t>
  </si>
  <si>
    <t>Quy định mức hỗ trợ cho một số dự án phát triển sản xuất trong lĩnh vực nông nghiệp thuộc chương trình mục tiêu quốc gia giai đoạn 2021 - 2025 trên địa bàn tỉnh Thanh Hóa</t>
  </si>
  <si>
    <t>Số 08/2022/NQ-HĐND ngày 11/12/2022</t>
  </si>
  <si>
    <t>Số 348/NQ-HĐND ngày 11 tháng 12 năm 2022</t>
  </si>
  <si>
    <t>V/v điều chỉnh, bổ sung Nghị quyết số 308/NQ-HĐND ngày 27 tháng 8 năm 2022 về việc sửa đổi, bổ sung Nghị quyết số 300/NQ-HĐND ngày 13 tháng 7 năm 2022 của Hội đồng nhân dân tỉnh về việc phân bổ nguồn vốn từ ngân sách Trung ương bổ sung cho ngân sách tỉnh Thanh Hóa để thực hiện Chương trình mục tiêu quốc gia xây dựng nông thôn mới giai đoạn 2021 - 2025 và năm 2022</t>
  </si>
  <si>
    <t>Số 367/NQ-HĐND ngày 24/3/2023 của HĐND tỉnh Thanh Hóa</t>
  </si>
  <si>
    <t>Nghị quyết về việc điều chỉnh, bổ sung Nghị quyết số 300/NQ-HĐND ngày 13/7/2022 của HĐND tỉnh về việc phân bổ nguồn vốn từ ngân sách Trung ương bổ sung cho ngân sách tỉnh Thanh Hóa để thực hiện Chương trình giai đoạn 2021 - 2025 và năm 2022</t>
  </si>
  <si>
    <t xml:space="preserve"> Số 368/NQ-HĐND ngày 24/3/2023 của HĐND tỉnh Thanh Hóa</t>
  </si>
  <si>
    <t>Nghị quyết về việc phân bổ vốn đầu tư phát triển ngân sách Trung ương năm 2023 thực hiện Chương trình giai đoạn 2021-2025 (đợt 1)</t>
  </si>
  <si>
    <t>Số 397/NQ-HĐND ngày 12/7/2023 của HĐND tỉnh Thanh Hóa</t>
  </si>
  <si>
    <t>Nghị quyết về việc phân bổ vốn đầu tư phát triển ngân sách Trung ương giai đoạn 2021-2025 và năm 2023 thực hiện Chương trình mục tiêu quốc gia xây dựng nông thôn mới trên địa bàn tỉnh Thanh Hóa (đợt 2)</t>
  </si>
  <si>
    <t>Số 436/NQ-HĐND ngày 29/9/2023 của HĐND tỉnh Thanh Hóa</t>
  </si>
  <si>
    <t>Nghị quyết về phê duyệt danh mục dự án và mức vốn đầu tư công trung hạn giai đoạn 2021-2025 từ nguồn vốn bổ sung đầu tư phát triển ngân sách Trung ương hỗ trợ huyện Mường Lát, xã Mường Chanh, huyện Mường Lát; điều chỉnh danh mục của một số dự án thực hiện Chương trình giai đoạn 2021-2025 trên địa bàn tỉnh Thanh Hóa</t>
  </si>
  <si>
    <t xml:space="preserve">Số 07/2022/NQ-HĐND ngày 11/12/2022 </t>
  </si>
  <si>
    <t xml:space="preserve">Quy định về cơ chế lồng ghép nguồn vốn trong thực hiện các chương trình MTQG; cơ chế huy động và sử dụng nguồn vốn tín dụng, nguồn vốn hợp pháp khác thực hiện các chương trình MTQG giai đoạn 2021-2025 trên địa bàn tỉnh Thanh Hóa </t>
  </si>
  <si>
    <t>Số 14/2023/NQ-HĐND ngày 14/12/2023</t>
  </si>
  <si>
    <t>Sửa đổi, bổ sung một số điều của Quy định về cơ chế lồng ghép nguồn vốn trong thực hiện các chương trình MTQG; cơ chế huy động và sử dụng nguồn vốn tín dụng, nguồn vốn hợp pháp khác thực hiện các chương trình MTQG giai đoạn 2021-2025 trên địa bàn tỉnh Thanh Hóa được ban hành tại Nghị quyết số 07/2022/NQ-HĐND ngày 11/12/2022 của HĐND tỉnh</t>
  </si>
  <si>
    <t>Số 09/2023/NQ-HĐND ngày 29/9/2023</t>
  </si>
  <si>
    <t>Về việc sửa đổi, bổ sung một số điều của Quy định mức hỗ trợ cho một số dự án phát triển sản xuất trong lĩnh vực nông nghiệp thuộc chương trình mục tiêu quốc gia giai đoạn 2021 - 2025 trên địa bàn tỉnh Thanh Hóa được ban hành tại Nghị quyết số 06/2022/NQ-HĐND ngày 11/12/2022 của HĐND tỉnh</t>
  </si>
  <si>
    <t>Số 10/2023/NQ-HĐND ngày 29/9/2023</t>
  </si>
  <si>
    <t>Về việc sửa đổi, bổ sung một số điều của Quy định nội dung hỗ trợ, mẫu hồ sơ, trình tự, thủ tục lựa chọn dự án, kế hoạch, phương án sản xuất, lựa chọn đơn vị đặt hàng trong thực hiện các hoạt động hỗ trợ phát triển sản xuất thuộc các chương trình MTQG trên địa bàn tỉnh Thanh Hóa được ban hành tại Nghị quyết số 08/2022/NQ-HĐND ngày 11/12/2022 của HĐND tỉnh</t>
  </si>
  <si>
    <t>Số 455/NQ-HĐND ngày 14 tháng 12 năm 2023</t>
  </si>
  <si>
    <t>V/v phân bổ vốn đầu tư phát triển ngân sách Trung ương năm 2024 thực hiện Chương trình MTQG xây dựng nông thôn mới giai đoạn 2021 - 2025 (đợt 1)</t>
  </si>
  <si>
    <t>Số 509/NQ-HĐND ngày 14 tháng 3 năm 2024</t>
  </si>
  <si>
    <t>Về việc phân bổ vốn đầu tư phát triển ngân sách Trung ương năm 2024 thực hiện Chương trình mục tiêu quốc gia xây dựng nông thôn mới giai đoạn 2021-2025 (đợt 2)</t>
  </si>
  <si>
    <t>Nghị Quyết số 19/2024/NQ-HĐND ngày 14/3/2024</t>
  </si>
  <si>
    <t>Về việc bãi bỏ tiết 1.7.2 điểm 1.7 khoản 1 Điều 1 Nghị quyết số 185/2021/NQ-HĐND ngày 10/11/2024 của HĐ nhân dân tỉnh</t>
  </si>
  <si>
    <t>Nghị quyết số 578/NQ-HĐND ngày 15/10/2024</t>
  </si>
  <si>
    <t>Về việc điều chỉnh kế hoạch vốn đầu tư phát triển ngân sách Trung ương năm 2022 (bao gồm vốn năm 2021 chuyển nguồn sang), năm 2023 và năm 2024 thực hiện Chương trình MTQG xây dựng nông thôn mới giai đoạn 2021-2025 trên địa bàn tỉnh Thanh Hóa</t>
  </si>
  <si>
    <t>Nghị quyết số 579/NQ-HĐND ngày 15/10/2024</t>
  </si>
  <si>
    <t>Về việc điều chỉnh dự toán vốn sự nghiệp ngân sách Trung ương năm 2022, 2023 và năm 2024 thực hiện Chương trình MTQG xây dựng nông thôn mới giai đoạn 2021-2025</t>
  </si>
  <si>
    <t>Nghị quyết số 607/NQ-HĐND ngày 14/12/2024</t>
  </si>
  <si>
    <t>Về việc phân bổ vốn đầu tư phát triển ngân sách Trung ương năm 2025 thực hiện Chương trình mục tiêu quốc gia xây dựng nông thôn mới giai đoạn 2021-2025 (đợt 1)</t>
  </si>
  <si>
    <t>Nghị quyết số 600/NQ-HĐND ngày 14/12/2024</t>
  </si>
  <si>
    <t>Về việc điều chỉnh kế hoạch vốn đầu tư phát triển nguồn ngân sách TW giai đoạn 2021-2025, Chương trình MTQG xây dựng NTM trên địa bàn tỉnh Thanh Hoá</t>
  </si>
  <si>
    <t>Nghị quyết số 625/NQ-HĐND ngày 26/2/2025</t>
  </si>
  <si>
    <t>V/v phân bổ vốn đầu tư phát triển ngân sách Trung ương năm 2025 thực hiện Chương trình MTQG xây dựng nông thôn mới trên địa bàn tỉnh Thanh Hóa (đợt 2)</t>
  </si>
  <si>
    <t>Nghị quyết số 634/NQ-HĐND ngày 09/04/2025</t>
  </si>
  <si>
    <t>Về việc điều chỉnh kế hoạch vốn đầu tư phát triển nguồn ngân sách Trung ương giai đoạn 2021 - 2025 Chương trình mục tiêu quốc gia xây dựng nông thôn mới trên địa bàn tỉnh Thanh Hóa</t>
  </si>
  <si>
    <t>Nghị quyết số 642/NQ-HĐND ngày 09/4/2025</t>
  </si>
  <si>
    <t xml:space="preserve">Về việc phân bổ vốn đầu tư phát triển ngân sách Trung ương năm 2025 thực hiện Chương trình mục tiêu quốc gia xây dựng nông thôn mới trên địa bàn tỉnh Thanh Hóa (đợt 3) </t>
  </si>
  <si>
    <t>Nghị quyết số 22/2025/NQ-HĐND ngày 21/7/2025</t>
  </si>
  <si>
    <t>về việc sửa đổi, bổ sung Quy định nguyên tắc, tiêu chí, định mức phân bổ vốn đầu tư phát triển từ ngân sách trung ương và tỉ lệ vốn đối ứng của ngân sách địa phương thực hiện Chương trình mục tiêu quốc gia xây dựng nông thôn mới trên địa bàn tỉnh, giai đoạn 2021 - 2025 ban hành kèm theo Nghị quyết số 256/2022/NQ-HĐND ngày 13/7/2022 của HĐND tỉnh;</t>
  </si>
  <si>
    <t xml:space="preserve">Số 1097/QĐ-UBND ngày 02/4/2021 </t>
  </si>
  <si>
    <t>Phê duyệt danh sách các huyện, thị xã, thành phố phấn đấu đạt chuẩn/hoàn thành nhiệm vụ xây dựng NTM; danh sách các xã phấn đấu đạt chuẩn NTM, NTM nâng cao, NTM kiểu mẫu trên địa bàn tỉnh, giai đoạn 2021-2025</t>
  </si>
  <si>
    <t xml:space="preserve">Số 11/QĐ-UBND ngày 04/01/2021 </t>
  </si>
  <si>
    <t xml:space="preserve">Quyết định công nhận xã đạt chuẩn nông thôn mới năm 2020 cho các xã trên địa bàn tỉnh Thanh Hóa </t>
  </si>
  <si>
    <t xml:space="preserve">Số 1127/QĐ-UBND ngày 07/4/2021 </t>
  </si>
  <si>
    <t xml:space="preserve">Số 1128/QĐ-UBND ngày 07/4/2021 </t>
  </si>
  <si>
    <t xml:space="preserve">Quyết định công nhận xã đạt chuẩn nông thôn mới nâng cao năm 2020 cho các xã trên địa bàn tỉnh Thanh Hóa </t>
  </si>
  <si>
    <t xml:space="preserve">Số 1129/QĐ-UBND ngày 07/4/2021 </t>
  </si>
  <si>
    <t>Quyết định về việc công nhận xã Định Tân, huyện Yên Định, tỉnh Thanh Hóa “đạt chuẩn nông thôn mới kiểu mẫu” năm 2020</t>
  </si>
  <si>
    <t xml:space="preserve">Số 2063/QĐ-UBND ngày 16/6/2021 </t>
  </si>
  <si>
    <t xml:space="preserve">Số 2064/QĐ-UBND ngày 16/6/2021 </t>
  </si>
  <si>
    <t xml:space="preserve">Số 2966/QĐ-UBND ngày 05/8/2021 </t>
  </si>
  <si>
    <t xml:space="preserve">Quyết định công nhận xã đạt chuẩn nông thôn mới năm 2021 cho các xã trên địa bàn tỉnh Thanh Hóa </t>
  </si>
  <si>
    <t xml:space="preserve">Số 4056/QĐ-UBND ngày 15/10/2021 </t>
  </si>
  <si>
    <t xml:space="preserve">Quyết định công nhận xã đạt chuẩn nông thôn mới, nông thôn mới nâng cao năm 2021 cho các xã trên địa bàn tỉnh Thanh Hóa </t>
  </si>
  <si>
    <t>Số 4872/QĐ-UBND ngày 02/12/2021</t>
  </si>
  <si>
    <t xml:space="preserve">Quyết định về việc công nhận xã đạt chuẩn nông thôn mới; xã đạt chuẩn nông thôn mới nâng cao; xã đạt chuẩn nông thôn mới kiểu mẫu năm 2021 cho các xã trên địa bàn tỉnh Thanh Hóa </t>
  </si>
  <si>
    <t>Số 5183/QĐ-UBND ngày 16/12/2021</t>
  </si>
  <si>
    <t>Số 1810/QĐ-UBND Ngày 26/5/2022</t>
  </si>
  <si>
    <t>Ban hành Kế hoạch thực hiện Chương trình MTQG xây dựng NTM trên địa bàn tỉnh Thanh Hóa, gđ 2021-2025</t>
  </si>
  <si>
    <t>Số 32/2022/QĐ-UBND ngày 10/8/2022</t>
  </si>
  <si>
    <t>Về việc ban hành Bộ tiêu chí xã nông thôn mới tỉnh Thanh Hóa, giai đoạn 2022-2025</t>
  </si>
  <si>
    <t>Số 33/2022/QĐ-UBND ngày 10/8/2022</t>
  </si>
  <si>
    <t>Về việc ban hành Bộ tiêu chí xã nông thôn mới nâng cao tỉnh Thanh Hóa, giai đoạn 2022-2025</t>
  </si>
  <si>
    <t>Số 35/2022/QĐ-UBND ngày 10/8/2022</t>
  </si>
  <si>
    <t>Về việc ban hành tiêu chí thôn thông minh và tiêu chí xã nông thôn mới kiểu mẫu tỉnh Thanh Hóa giai đoạn 2022-2025 theo lĩnh vực nổi trội nhất</t>
  </si>
  <si>
    <t>Số 41/2022/QĐ-UBND ngày 05/9/2022</t>
  </si>
  <si>
    <t>Ban hành Quy định tiêu chí, điều kiện, trình tự, thủ tục, hồ sơ xét, công nhận, công bố và thu hồi quyết định công nhận thôn, bản đạt chuẩn nông thôn mới, nông thôn mới kiểu mẫu trên địa bàn tỉnh Thanh Hóa, giai đoạn 2022-2025</t>
  </si>
  <si>
    <t>Số 3977/QĐ-UBND ngày 18/11/2022</t>
  </si>
  <si>
    <t>Ban hành Kế hoạch triển khai thực hiện Chỉ thị số 09-CT/TU ngày 29/9/2022 của Ban Thường vụ Tỉnh ủy về tăng cường sự lãnh đạo của các cấp ủy đảng đối với Cuộc vận động “Toàn dân đoàn kết xây dựng nông thôn mới, đô thị văn minh” trên địa bàn tỉnh Thanh Hóa, giai đoạn 2021-2025</t>
  </si>
  <si>
    <t>Số 31/2022/QĐ-UBND ngày 10/8/2022</t>
  </si>
  <si>
    <t>Về việc ban hành Bộ tiêu chí huyện nông thôn mới nâng cao tỉnh Thanh Hóa, giai đoạn 2022-2025</t>
  </si>
  <si>
    <t>Số 3549/QĐ-UBND ngày 20/10/2022</t>
  </si>
  <si>
    <t>Ban hành Kế hoạch thực hiện Chương trình nâng cao chất lượng, hiệu quả thực hiện tiêu chí an ninh, trật tự trong xây dựng nông thôn mới trên địa bàn tỉnh Thanh Hóa giai đoạn 2022-2025.</t>
  </si>
  <si>
    <t xml:space="preserve">Số 22/QĐ-UBND ngày 05/01/2022 </t>
  </si>
  <si>
    <t xml:space="preserve">Quyết định công nhận xã “đạt chuẩn nông thôn mới nâng cao”; xã “đạt chuẩn nông thôn mới kiểu mẫu” năm 2021 cho các xã trên địa bàn tỉnh Thanh Hóa </t>
  </si>
  <si>
    <t xml:space="preserve">Số 1222/QĐ-UBND ngày 08/4/2022 </t>
  </si>
  <si>
    <t>Quyết định về việc công nhận xã “đạt chuẩn nông thôn mới”; xã “đạt chuẩn nông thôn mới nâng cao” và xã “đạt chuẩn nông thôn mới kiểu mẫu” năm 2021 cho các xã trên địa bàn tỉnh Thanh Hóa</t>
  </si>
  <si>
    <t xml:space="preserve">Số 4658/QĐ-UBND ngày 26/12/2022 </t>
  </si>
  <si>
    <t xml:space="preserve">Quyết định về việc công nhận xã Quang Trung, thị xã Bỉm Sơn, tỉnh Thanh Hóa “đạt chuẩn nông thôn mới nâng cao” năm 2022 </t>
  </si>
  <si>
    <t>Số 41/QĐ-UBND ngày 05/9/2022</t>
  </si>
  <si>
    <t>Ban hành kèm theo Quyết định này Quy định tiêu chí, điều kiện, trình tự, thủ tục, hồ sơ xét, công nhận, công bố và thu hồi Quyết định công nhận thôn, bản đạt chuẩn nông thôn mới, nông thôn mới kiểu mẫu trên địa bàn tỉnh Thanh Hóa, giai đoạn 2022 - 2025</t>
  </si>
  <si>
    <t>Số 2755/QĐ-UBND ngày 15/8/2022</t>
  </si>
  <si>
    <t>Về việc giao kế hoạch vốn đầu tư phát triển nguồn ngân sách Trung ương giai đoạn 2021-2025 thực hiện Chương trình MTQG xây dựng NTM trên địa bàn tỉnh Thanh Hóa</t>
  </si>
  <si>
    <t>Số 2756/QĐ-UBND ngày 15/8/2022</t>
  </si>
  <si>
    <t>Về việc giao kế hoạch vốn đầu tư phát triển nguồn ngân sách Trung ương năm 2022 thực hiện Chương trình MTQG xây dựng NTM trên địa bàn tỉnh Thanh Hóa</t>
  </si>
  <si>
    <t>Số 3895/QĐ-UBND ngày 14/11/2022</t>
  </si>
  <si>
    <t>Về việc giao danh mục và kế hoạch vốn đầu tư phát triển ngân sách trung ương giai đoạn 2021-2025 và năm 2022 cho các dự án khởi công mới năm 2022 thực hiện Chương trình MTQG xây dựng NTM trên địa bàn tỉnh Thanh Hóa</t>
  </si>
  <si>
    <t>Số 4296/QĐ-UBND ngày 06/12/2022</t>
  </si>
  <si>
    <t>Về việc phê duyệt phân bổ kinh phí hỗ trợ thực hiện chính sách xây dựng NTM năm 2022 từ nguồn ngân sách tỉnh (chi sự nghiệp kinh tế) trên địa bàn tỉnh Thanh Hóa</t>
  </si>
  <si>
    <t>Số 4732/QĐ-UBND ngày 29/12/2022</t>
  </si>
  <si>
    <t>Về việc giao danh mục và kế hoạch vốn đầu tư phát triển ngân sách trung ương giai đoạn 2021-2025 và năm 2022 cho các dự án khởi công mới năm 2022 thực hiện Chương trình MTQG xây dựng NTM trên địa bàn tỉnh Thanh Hóa (đợt 2)</t>
  </si>
  <si>
    <t>Số 71/QĐ-UBND ngày 05/01/2023</t>
  </si>
  <si>
    <t>Quyết định về việc công nhận các xã đạt chuẩn nông thôn mới; nông thôn mới nâng cao và xã “đạt chuẩn nông thôn mới kiểu mẫu năm 2022 trên địa bàn tỉnh Thanh Hóa.</t>
  </si>
  <si>
    <t xml:space="preserve">Số 621/QĐ-UBND ngày 24/02/2023 </t>
  </si>
  <si>
    <t>Quyết định về việc công nhận xã Thiệu Trung, huyện Thiệu Hóa, tỉnh Thanh Hóa “đạt chuẩn nông thôn mới kiểu mẫu về Chuyển đổi số” năm 2022.</t>
  </si>
  <si>
    <t xml:space="preserve">Số 787/QĐ-UBND ngày 10/3/2023 </t>
  </si>
  <si>
    <t xml:space="preserve">Số 1252/QĐ-UBND ngày 16/4/2023 </t>
  </si>
  <si>
    <t>Quyết định về việc công nhận xã An Nông, huyện Triệu Sơn, tỉnh Thanh Hóa “đạt chuẩn nông thôn mới nâng cao” năm 2022</t>
  </si>
  <si>
    <t xml:space="preserve">Số 2208/QĐ-UBND ngày 23/6/2023 </t>
  </si>
  <si>
    <t xml:space="preserve">Số 2209/QĐ-UBND ngày 23/6/2023 </t>
  </si>
  <si>
    <t>Quyết định về việc công nhận các xã đạt chuẩn nông thôn mới; nông thôn mới nâng cao và xã “đạt chuẩn nông thôn mới kiểu mẫu năm 2023 trên địa bàn tỉnh Thanh Hóa.</t>
  </si>
  <si>
    <t xml:space="preserve">Số 2839/QĐ-UBND ngày 10/8/2023 </t>
  </si>
  <si>
    <t>Quyết định về việc công nhận xã Quảng Trường, huyện Quảng Xương, tỉnh Thanh Hóa “đạt chuẩn nông thôn mới nâng cao” năm 2023</t>
  </si>
  <si>
    <t xml:space="preserve">Số 4418/QĐ-UBND ngày 23/11/2023 </t>
  </si>
  <si>
    <t>Quyết định về việc công nhận các xã đạt chuẩn nông thôn mới; nông thôn mới nâng cao và xã “đạt chuẩn nông thôn mới kiểu mẫu”</t>
  </si>
  <si>
    <t xml:space="preserve">Số 285/QĐ-UBND ngày 18/01/2023 </t>
  </si>
  <si>
    <t>Quyết định phê duyệt kết quả đánh giá, xếp hạng sản phẩm OCOP tỉnh Thanh Hóa đợt 1, năm 2023</t>
  </si>
  <si>
    <t xml:space="preserve">Số 1284/QĐ-UBND ngày 18/4/2023 </t>
  </si>
  <si>
    <t>Quyết định sửa đổi, bổ sung Quyết định số 2755/QĐ-UBND ngày 15/8/2022 của UBND tỉnh về việc giao kế hoạch vốn đầu tư phát triển nguồn ngân sách Trung ương giai đoạn 2021 - 2025 thực hiện Chương trình trên địa bàn tỉnh Thanh Hóa</t>
  </si>
  <si>
    <t xml:space="preserve">Số 1329/QĐ-UBND ngày 24/4/2023 </t>
  </si>
  <si>
    <t>Quyết định giao danh mục và mức vốn hỗ trợ từ nguồn vốn đầu tư phát triển ngân sách Trung ương năm 2023 thực hiện Chương trình trên địa bàn tỉnh Thanh Hóa giai đoạn 2021 - 2025 (đợt 1)</t>
  </si>
  <si>
    <t xml:space="preserve">Số 2720/QĐ-UBND ngày 31/7/2023 </t>
  </si>
  <si>
    <t>Quyết định giao Kế hoạch vốn ĐTPT ngân sách Trung ương giai đoạn 2021 - 2025 và năm 2023 thực hiện Chương trình trên địa bàn tỉnh (đợt 2)</t>
  </si>
  <si>
    <t xml:space="preserve">Số 2458/QĐ-UBND ngày 11/7/2023 </t>
  </si>
  <si>
    <t>Quyết định phê duyệt kinh phí hỗ trợ thực hiện xây dựng “Mô hình thôn, xóm sáng, xanh, sạch, đẹp, an toàn, khu dân cư kiểu mẫu” thuộc Chương trình năm 2023</t>
  </si>
  <si>
    <t xml:space="preserve">Số 4438/QĐ-UBND ngày 24/11/2023 </t>
  </si>
  <si>
    <t>Quyết định về việc phân bổ kinh phí hỗ trợ thực hiện Chính sách xây dựng nông thôn mới năm 2023 từ nguồn ngân sách tỉnh (chi sự nghiệp kinh tế) trên địa bàn tỉnh Thanh Hóa</t>
  </si>
  <si>
    <t xml:space="preserve">Số 431/QĐ-UBND ngày 06/02/2023 </t>
  </si>
  <si>
    <t>Quyết định về việc ban hành Kế hoạch thục hiện Chương trình tăng cường bảo vệ môi trường, ATTP và cấp nước sạch nông thôn trong xây dựng NTM trên địa bàn tỉnh Thanh Hóa,  giai đoạn 2023-2025</t>
  </si>
  <si>
    <t xml:space="preserve">Số 286/QĐ-UBND ngày 18/01/2023 </t>
  </si>
  <si>
    <t>Quyết định về việc thay đổi thành viên Hội đồng thẩm định xét, công nhận xã đạt chuẩn nông thôn mới, nông thôn mới nâng cao, nông thôn mới kiểu mẫu tỉnh Thanh Hóa</t>
  </si>
  <si>
    <t xml:space="preserve">Số 4206/QĐ-UBND ngày 09/11/2023 </t>
  </si>
  <si>
    <t>Số 912/QĐ-UBND ngày 20/3/2023</t>
  </si>
  <si>
    <t>Về việc tặng Bằng khen của Chủ tịch Ủy ban nhân dân tỉnh cho các tập thể, cá nhân có thành tích xuất sắc trong phong trào thi đua "Chung sức xây dựng NTM", giai đoạn 2021-2022</t>
  </si>
  <si>
    <t>Số 5132/QĐ-UBND ngày 21/12/2023</t>
  </si>
  <si>
    <t>Về việc giao kế hoạch vốn đầu tư phát triển ngân sách Trung ương năm 2024 thực hiện Chương trình mục tiêu quốc gia xây dựng nông thôn mới giai đoạn 2021-2025 (đợt 1)</t>
  </si>
  <si>
    <t>Số 246/QĐ-UBND ngày 15/01/2024</t>
  </si>
  <si>
    <t>Về việc điều chỉnh Kế hoạch thực hiện Chương trình MTQG xây dựng nông thôn mới trên địa bàn tỉnh Thanh Hóa giai đoạn 2021-2025 tại Quyết định số 1810/QĐ-UBND ngày 26/5/2022 của UBND tỉnh</t>
  </si>
  <si>
    <t>Số 569/QĐ-UBND ngày 01/02/2024</t>
  </si>
  <si>
    <t>Về việc công nhận xã “đạt chuẩn nông thôn mới”; xã “đạt chuẩn nông thôn mới nâng cao” và xã “đạt chuẩn nông thôn mới kiểu mẫu” năm 2023 cho các xã trên địa bàn tỉnh Thanh Hóa</t>
  </si>
  <si>
    <t>Số 710/QĐ-UBND ngày 07/02/2024</t>
  </si>
  <si>
    <t>Về việc phê duyệt thiết kế mẫu: Trạm y tế xã, Nhà văn hóa, nhà sinh hoạt cộng đồng thôn bản, Nhà lớp học trường tiểu học, Nhà chăm sóc, nuôi dưỡng và giáo dục trẻ trường mầm non thuộc Chương trình MTQG được áp dụng cơ chế đặc thù trên địa bàn tỉnh Thanh Hóa</t>
  </si>
  <si>
    <t>Số 1068/QĐ-UBND ngày 19/3/2024</t>
  </si>
  <si>
    <t>Về việc điều chỉnh Kế hoạch thực hiện Chương trình MTQG xây dựng nông thôn mới trên địa bàn tỉnh Thanh Hóa giai đoạn 2021-2025 tại Quyết định số 1810/QĐ-UBND ngày 26/5/2023 của UBND tỉnh Thanh Hóa</t>
  </si>
  <si>
    <t>Số 1301/QĐ-UBND ngày 03/4/2024</t>
  </si>
  <si>
    <t>Về việc điều chỉnh danh mục và kế hoạch vốn đầu tư phát triển nguồn ngân sách Trung ương giai đoạn 2021-2025 thực hiện Chương trình mục tiêu quốc gia xây dựng nông thôn mới trên địa bàn tỉnh Thanh Hóa</t>
  </si>
  <si>
    <t>Số 1300/QĐ-UBND ngày 03/4/2024</t>
  </si>
  <si>
    <t>Về việc giao kế hoạch vốn đầu tư phát triển ngân sách Trung ương năm 2024 thực hiện Chương trình mục tiêu quốc gia xây dựng nông thôn mới giai đoạn 2021-2025 (đợt 2)</t>
  </si>
  <si>
    <t>Số 1825/QĐ-UBND ngày 07/5/2024</t>
  </si>
  <si>
    <t>Phê duyệt kết quả chấm điểm, phân hạng sản phẩm OCOP
tỉnh Thanh Hóa đợt 1, năm 2024</t>
  </si>
  <si>
    <t>Số 2436/QĐ-UBND ngày 13/6/2024</t>
  </si>
  <si>
    <t>Về việc công nhận xã Hoằng Đồng, huyện Hoằng Hóa, tỉnh Thanh Hóa “đạt chuẩn nông thôn mới kiểu mẫu về Chuyển đổi số” năm 2024</t>
  </si>
  <si>
    <t>Số 2454/QĐ-UBND ngày 14/6/2024</t>
  </si>
  <si>
    <t>Số 2580/QĐ-UBND ngày 20/6/2024</t>
  </si>
  <si>
    <t>Về việc phê duyệt kết quả chấm điểm, phân hạng sản phẩm OCOP
tỉnh Thanh Hóa đợt 2, năm 2024</t>
  </si>
  <si>
    <t>Số 25/2024/QĐ-UBND ngày 26/6/2024</t>
  </si>
  <si>
    <t>Về việc ban hành Bộ tiêu chí xã nông thôn mới tỉnh Thanh Hóa, giai đoạn 2024-2025</t>
  </si>
  <si>
    <t>Số 26/2024/QĐ-UBND ngày 27/6/2024</t>
  </si>
  <si>
    <t>Về việc ban hành Bộ tiêu chí xã nông thôn mới nâng cao tỉnh Thanh Hóa, giai đoạn 2024-2025</t>
  </si>
  <si>
    <t>Số 27/2024/QĐ-UBND ngày 27/6/2024</t>
  </si>
  <si>
    <t>Về việc ban hành Bộ tiêu chí huyện nông thôn mới tỉnh Thanh Hóa, giai đoạn 2024-2025</t>
  </si>
  <si>
    <t>Số 28/2024/QĐ-UBND ngày 27/6/2024</t>
  </si>
  <si>
    <t>Về việc ban hành Bộ tiêu chí xã nông thôn mới kiểu mẫu tỉnh Thanh Hóa, giai đoạn 2024-2025</t>
  </si>
  <si>
    <t>Số 30/2024/QĐ-UBND ngày 28/6/2024</t>
  </si>
  <si>
    <t>Về việc ban hành Bộ tiêu chí huyện nông thôn mới nâng cao tỉnh Thanh Hóa, giai đoạn 2024-2025</t>
  </si>
  <si>
    <t>Số 33/2024/QĐ-UBND ngày 03/7/2024</t>
  </si>
  <si>
    <t>Sửa đổi, bổi sung một số điều của Quy định tiêu chí, điều kiện, trình tự, thủ tục, hồ sơ xét, công nhận, công bố và thu hồi quyết định công nhận thôn, bản, đạt chuẩn nông thôn mới, nông thôn mới kiểu mẫu trên địa bàn tỉnh Thanh Hóa, giai đoạn 2022-2025 ban hành kèm theo Quyết định số 41/2022/QĐ-UBND ngày 05/9/2022 của Ủy ban nhân dân tỉnh</t>
  </si>
  <si>
    <t>Số 2942/QĐ-UBND ngày 13/7/2024</t>
  </si>
  <si>
    <t>Về việc công nhận xã “đạt chuẩn nông thôn mới nâng cao” và xã “đạt chuẩn nông thôn mới kiểu mẫu” năm 2023 cho các xã trên địa bàn tỉnh Thanh Hóa</t>
  </si>
  <si>
    <t>Số 2943/QĐ-UBND ngày 13/7/2024</t>
  </si>
  <si>
    <t>Về việc công nhận xã “đạt chuẩn nông thôn mới nâng cao” và xã “đạt chuẩn nông thôn mới kiểu mẫu” năm 2024 cho các xã trên địa bàn tỉnh Thanh Hóa</t>
  </si>
  <si>
    <t>Số 3130/QĐ-UBND ngày 25/7/2024</t>
  </si>
  <si>
    <t xml:space="preserve">Về việc phân bổ kinh phí thực hiện Chương trình MTQG xây dựng nông thôn mới từ nguồn sự nghiệp ngân sách Trung ương năm 2024
</t>
  </si>
  <si>
    <t>Số 4427/QĐ-UBND ngày 06/11/2024</t>
  </si>
  <si>
    <t>Số 4754/QĐ-UBND ngày 03/12/2024</t>
  </si>
  <si>
    <t>Về việc công nhận xã “đạt chuẩn nông thôn mới” và xã “đạt chuẩn nông thôn mới nâng cao” năm 2024 cho các xã trên địa bàn tỉnh.</t>
  </si>
  <si>
    <t>Số 4836/QĐ-UBND ngày 06/12/2024</t>
  </si>
  <si>
    <t>Về việc Phê duyệt kết quả đánh giá, phân hạng sản phẩm OCOP tỉnh Thanh Hóa đợt 3, năm 2024</t>
  </si>
  <si>
    <t>Số 34/QĐ-UBND ngày 3/1/2025</t>
  </si>
  <si>
    <t>Về việc công nhận xã “đạt chuẩn nông thôn mới”; xã “đạt chuẩn nông thôn mới nâng cao”; xã “đạt chuẩn nông thôn mới kiểu mẫu” năm 2024 cho các xã trên địa bàn tỉnh Thanh Hóa</t>
  </si>
  <si>
    <t>Số 313/QĐ-UBND ngày 25/1/2025</t>
  </si>
  <si>
    <t>Số 17/2025/QĐ-UBND ngày 28/2/2025</t>
  </si>
  <si>
    <t>Về việc quy định chức năng, nhiệm vụ, quyền hạn và cơ cấu tổ chức của Sở Nông nghiệp và Môi trường tỉnh Thanh Hóa</t>
  </si>
  <si>
    <t>Số 707/QĐ-UBND ngày 6/3/2025</t>
  </si>
  <si>
    <t>Phê duyệt kết quả đánh giá, phân hạng sản phẩm OCOP tỉnh Thanh Hóa năm 2024</t>
  </si>
  <si>
    <t>Số 742/QĐ-UBND ngày 10/3/2025</t>
  </si>
  <si>
    <t>Về việc phê duyệt dự toán kinh phí thực hiện Chương trình MTQG xây dựng nông thôn mới (Vốn sự nghiệp) năm 2025 của Văn phòng Điều phối xây dựng nông thôn mới tỉnh</t>
  </si>
  <si>
    <t>Số 775/QĐ-UBND ngày 12/3/2025</t>
  </si>
  <si>
    <t>Về việc phân bổ vốn đầu tư phát triển ngân sách trung ương năm 2025 thực hiện Chương trình mục tiêu quốc gia xây dựng nông thôn mới trên địa bàn tỉnh Thanh Hóa (đợt 2)</t>
  </si>
  <si>
    <t>Số 801/QĐ-UBND ngày 14/3/2025</t>
  </si>
  <si>
    <t>Về việc bổ nhiệm Chánh Văn phòng Điều phối Chương trình xây dựng nông thôn mới tỉnh Thanh Hóa</t>
  </si>
  <si>
    <t>Số 876/QĐ-UBND ngày 25/3/2025</t>
  </si>
  <si>
    <t>Về việc công nhận xã “đạt chuẩn nông thôn mới”; xã “đạt chuẩn nông thôn mới kiểu mẫu” năm 2024 cho các xã trên địa bàn tỉnh Thanh Hóa</t>
  </si>
  <si>
    <t>Số 1292/QĐ-UBND ngày 28/3/2025</t>
  </si>
  <si>
    <t>Về việc điều chỉnh kế hoạch vốn đầu tư phát triển nguồn ngân sách Trung ương giai đoạn 2021 – 2025 hỗ trợ thực hiện Chương trình mục tiêu quốc gia xây dựng nông thôn mới trên địa bàn tỉnh Thanh Hóa</t>
  </si>
  <si>
    <t>Số 1293/QĐ-UBND ngày 28/3/2025</t>
  </si>
  <si>
    <t>Về việc phân bổ vốn đầu tư phát triển ngân sách trung ương năm 2025 hỗ trợ thực hiện Chƣơng trình mục tiêu quốc gia xây dựng nông thôn mới trên địa bàn tỉnh Thanh Hóa (đợt 3)</t>
  </si>
  <si>
    <t>Số 1346/QĐ-UBND ngày 05/5/2025</t>
  </si>
  <si>
    <t>Về việc điều chỉnh Phụ lục số 02, Quyết định số 1810/QĐ-UBND ngày 26/5/2022 của UBND tỉnh Thanh Hoá về việc ban hành Kế hoạch thực hiện Chương trình MTQG xây dựng nông thôn mới trên địa bàn tỉnh Thanh Hóa, giai đoạn 2021-2025</t>
  </si>
  <si>
    <t>Số 2590/QĐ-UBND ngày 28/7/2025</t>
  </si>
  <si>
    <t>Về việc bãi bỏ các Quyết định của Uỷ ban nhân dân tỉnh Thanh Hoá về việc ban hành bộ tiêu chí huyện NTM và huyện NTM nâng cao</t>
  </si>
  <si>
    <t>Văn bản chỉ đạo, điều hành</t>
  </si>
  <si>
    <t>Thông báo kết luận</t>
  </si>
  <si>
    <t>Kết luận số 2305-KL/TU 20/3/2023</t>
  </si>
  <si>
    <t>Về việc sửa đổi bổ sung Nghị quyết 300/NQ-HĐND ngày 13/7/2022 của HĐND tỉnh về việc phân bổ nguồn vốn từ ngân sách TW bổ sung cho ngân sách tỉnh Thanh Hóa thực hiện chương trình MTQG xây dựng NTM giai đoạn 2021-2025 và năm 2022</t>
  </si>
  <si>
    <t>Kết luận số 2394-KL/TU 29/6/2023</t>
  </si>
  <si>
    <t>Kết luận của Ban Thường vụ Tỉnh uỷ về phân bổ vốn đầu tư phát triển ngân sách Trung ương giai đoạn 2021-2025 và năm 2023 phục vụ chương trình MTQG xây dựng NTM (ĐỢT 2)</t>
  </si>
  <si>
    <t>Kết luận số 2589-KL/TU 4/12/2023</t>
  </si>
  <si>
    <t>Kết luận của Ban Thường vụ tỉnh ủy về phương án phân bổ vốn đầu tư phát triển nguồn ngân sách TW năm 2024 thực hiện chương trình MTQG xây dựng NTM giai đoạn 2021-2025</t>
  </si>
  <si>
    <t>Kết luận số 2693-KL/TU 11/3/2024</t>
  </si>
  <si>
    <t>Kết luận của Ban Thường vụ Tỉnh ủy về phương án phân bổ vốn Đầu tư phát triển nguồn NSTW năm 2024 thực hiện chương trình MTQG xây dựng NTM giai đoạn 2021-2025</t>
  </si>
  <si>
    <t>Kết luận số 2694-KL/TU 11/3/2024</t>
  </si>
  <si>
    <t>Kết luận của Ban Thường vụ Tỉnh ủy về phương án điều chỉnh danh mục và kế hoạch vốn Đầu tư phát triển nguồn NSTW giai đoạn 2021-2025 thực hiện chương trình MTQG xây dựng NTM trên địa bàn tỉnh Thanh Hóa</t>
  </si>
  <si>
    <t>Kết luận số 3412-KL/TU 03/12/2024</t>
  </si>
  <si>
    <t>Kết luận của BCH Đảng bộ tỉnh về chủ trương phân bổ vốn đầu tư phát triển ngân sách Trung ương năm 2025 thực hiện Chương trình MTQG xây dựng NTM trên địa bàn tỉnh Thanh Hóa (đợt 1)</t>
  </si>
  <si>
    <t>Kết luận số 3424-KL/TU 03/12/2024</t>
  </si>
  <si>
    <t>Kết luận của Ban Thường vụ Tỉnh ủy về chủ trương điều chỉnh Kế hoạch vốn đầu tư phát triển nguồn ngân sách Trung ương giai đoạn 2021-2025 Chương trình MTQG xây dựng NTM trên địa bàn tỉnh Thanh Hóa</t>
  </si>
  <si>
    <t>Số 11237/UBND-NN ngày 02/8/2021</t>
  </si>
  <si>
    <t>V/v tăng cường công tác lãnh đạo, chỉ đạo thực hiện Chương trình xây dựng NTM, Chương trình OCOP 6 tháng cuối năm 2021.</t>
  </si>
  <si>
    <t>Ủy ban nhân dân</t>
  </si>
  <si>
    <t>Số 6325/UBND-NN ngày 13/5/2021</t>
  </si>
  <si>
    <t xml:space="preserve">V/v thực hiện việc công bố huyện đạt chuẩn NTM/thị xã, thành phố hoàn thành nhiệm vụ xây dựng NTM; xã đạt chuẩn NTM, NTM nâng cao, NTM kiểu mẫu trên địa bàn tỉnh. </t>
  </si>
  <si>
    <t xml:space="preserve">Số 12262/UBND-NN ngày 18/8/2022 </t>
  </si>
  <si>
    <t>V/v giao các sở, ngành phụ trách và hướng dẫn thực hiện các nội dung quy định xã nông thôn mới kiểu mẫu trên địa bàn tỉnh.</t>
  </si>
  <si>
    <t xml:space="preserve">Số 7776/UBND-NN ngày 02/6/2022 </t>
  </si>
  <si>
    <t>Về việc triển khai Nghị định số 27/2022/NĐ-CP ngày 19/4/2022 của Chính phủ quy định cơ chế quản lý, tổ chức thực hiện các chương trình MTQG trên địa bàn tỉnh</t>
  </si>
  <si>
    <t xml:space="preserve">Số 7991/UBND-NN ngày 07/6/2022 </t>
  </si>
  <si>
    <t>Về việc triển khai các Quyết định của Thủ tướng Chính phủ: số 652/QĐ-TTg ngày 28/5/2022 về việc giao kế hoạch vốn đầu tư phát triển ngân sách trung ương giai đoạn 2021-2025 cho các địa phương, số 653/QĐ-TTg ngày 28/5/2022 về việc giao dự toán ngân sách trung ương năm 2022 thực hiện 03 chương trình MTQG</t>
  </si>
  <si>
    <t xml:space="preserve">Số 15192/UBND-NN ngày 12/10/2022 </t>
  </si>
  <si>
    <t>V/v thống nhất giao việc thực hiện tiếp nhận, thẩm định hồ sơ và tham mưu cho UBND tỉnh các bước trình tự, thủ tục thẩm tra, thẩm định, trình công nhận, thu hồi quyết định công nhận địa phương đạt chuẩn NTM, NTM nâng cao, NTM kiểu mẫu theo quy định tại Quyết định số 18/2022/QĐ-TTg ngày 02/8/2022 của Thủ tướng Chính phủ.</t>
  </si>
  <si>
    <t xml:space="preserve">Số 15056/UBND-NN ngày 10/10/2022 </t>
  </si>
  <si>
    <t>V/v giao đơn vị chủ trì việc đánh giá nội dung nợ đọng xây dựng cơ bản; tổ chức lấy ý kiến về sự hài lòng của người dân đối với các địa phương trình thẩm tra, thẩm định công nhận đạt chuẩn nông thôn mới các cấp độ và mức độ theo Quy định ban hành kèm theo Quyết định số 18/2022/QĐ-TTg ngày 02/8/2022 của Thủ tướng Chính phủ.</t>
  </si>
  <si>
    <t>Số 12540/UBND-NN ngày 24/08/2022</t>
  </si>
  <si>
    <t>Giao tham mưu giải quyết đề nghị xin tham gia xây dựng các mô hình phát triển sản xuất thuộc Chương trình MTQG xây dựng nông thôn mới giai đoạn 2021-2025.</t>
  </si>
  <si>
    <t>Số 7991/UBND-THKH ngày 07/06/2022</t>
  </si>
  <si>
    <t>Triển khai các Quyết định của Thủ tướng Chính phủ: Quyết định số 652/QĐ-TTg ngày 28/5/2022 về việc giao kế hoạch vốn đầu tư phát triển nguồn NSTW giai đoạn 2021-2025 cho các địa phương, Quyết định số 653/QĐ-TTg ngày 28/5/2022 về việc giao dự toán NSTW năm 2022 thực hiện 03 chương trình MTQG</t>
  </si>
  <si>
    <t>Số 13637/UBND-NN 15/09/2022</t>
  </si>
  <si>
    <t>Giao tham mưu giải quyết đề nghị xin giao kế hoạch vốn đầu tư phát triển nguồn NSTW giai đoạn 2021-2025 và năm 2022 Chương trình MTQG xây dựng nông thôn mới theo Nghị quyết số 308/NQ-HĐND ngày 27/8/2022 của Hội đồng nhân dân tỉnh.</t>
  </si>
  <si>
    <t>Số 1218/UBND-THKH 24/01/2024</t>
  </si>
  <si>
    <t>Giao triển khai thực hiện chỉ đạo của Phó Thủ tướng Chính phủ Lê Minh Khái về việc khẩn trương giải ngân kế hoạch đầu tư vốn ngân sách trung ương năm 2024</t>
  </si>
  <si>
    <t>Số 4328/UBND-NN 03/04/2023</t>
  </si>
  <si>
    <t>Giao tham mưu triển khai thực hiện Nghị quyết số 367/NQ-HĐND và Nghị quyết số 368/NQ-HĐND ngày 24/3/2023 của Hội đồng nhân dân tỉnh Thanh Hóa.</t>
  </si>
  <si>
    <t>Số 2700/UBND-THKH 06/03/2023</t>
  </si>
  <si>
    <t>Giao khẩn trương tham mưu triển khai Quyết định số 147/QĐ-TTg ngày 23/02/2023 của Thủ tướng Chính phủ</t>
  </si>
  <si>
    <t>Số 4296/QĐ-UBND 06/12/2022</t>
  </si>
  <si>
    <t>Phê duyệt phân bổ kinh phí hỗ trợ thực hiện chính sách xây dựng nông thôn mới năm 2022 từ nguồn ngân sách tỉnh (chi sự nghiệp kinh tế) trên địa bàn tỉnh Thanh Hóa</t>
  </si>
  <si>
    <t>Số 16300/UBND-THKH 30/10/2023</t>
  </si>
  <si>
    <t>Triển khai thực hiện Quyết định số 1221/QĐ-TTg ngày 22/10/2023 của Thủ tướng Chính phủ</t>
  </si>
  <si>
    <t>Số 12316/UBND-NN 23/08/2023</t>
  </si>
  <si>
    <t>Giao khẩn trương hoàn thiện phương án phân bổ vốn đầu tư phát triển nguồn ngân sách TW giai đoạn 2021-2025, hỗ trợ huyện Mường Lát và xã Mường Chanh - huyện Mường Lát; điều chỉnh kế hoạch vốn đầu tư phát triển nguồn ngân sách TW giai đoạn 2021-2025 và năm 2023 của một số dự án thực hiện Chương trình MTQG xây dựng NTM trên địa bàn tỉnh Thanh Hóa.</t>
  </si>
  <si>
    <t>Số 19467/UBND-NN 25/12/2023</t>
  </si>
  <si>
    <t>Số 10996/UBND-NN 28/07/2022</t>
  </si>
  <si>
    <t>Giao triển khai thực hiện Nghị quyết số 256/2022/NQ-HĐND ngày 13/7/2022 của Hội đồng nhân dân tỉnh.</t>
  </si>
  <si>
    <t>Số 7590/UBND-THKH 31/05/2023</t>
  </si>
  <si>
    <t>Triển khai một số nội dung liên quan đến việc thực hiện các Chương trình MTQG</t>
  </si>
  <si>
    <t>Số 3137/UBND-NN 13/03/2023</t>
  </si>
  <si>
    <t>V/v giao khẩn trương tham mưu phân bổ chi tiết vốn đầu tư phát triển ngân sách Trung ương thực hiện Chương trình mục tiêu quốc gia xây dựng nông thôn mới giai đoạn 2021-2025.</t>
  </si>
  <si>
    <t>Số 13078/UBND-NN 05/09/2022</t>
  </si>
  <si>
    <t>V/v giao triển khai thực hiện Nghị quyết số 308/NQ-HĐND ngày 27/8/2022 của Hội đồng nhân dân tỉnh về việc sửa đổi, bổ sung Nghị quyết số 300/NQ- HĐND ngày 13/7/2022 của Hội đồng nhân dân tỉnh về việc phân bổ nguồn vốn từ ngân sách Trung ương bổ sung cho ngân sách tỉnh Thanh Hóa để thực hiện Chương trình mục tiêu quốc gia xây dựng nông thôn mới giai đoạn 2021 - 2025 và năm 2022.</t>
  </si>
  <si>
    <t>Số 10317/UBND-NN ngày 19/7/2023</t>
  </si>
  <si>
    <t>Giao tham mưu triển khai thực hiện Nghị quyết số 397/NQ-HĐND  ngày 12/7/2023 của Hội đồng nhân dân tỉnh Thanh Hóa.</t>
  </si>
  <si>
    <t>Số: 4582/UBND-NN, ngày 03/4/2024</t>
  </si>
  <si>
    <t>V/v giao triển khai thực hiện Quyết định số 859/QĐ-BNN-VPĐP ngày 28/3/2024 của Bộ Nông nghiệp và PTNT</t>
  </si>
  <si>
    <t>Số: 11663/UBND-THKH ngày 12/8/2024</t>
  </si>
  <si>
    <t>Số: 16784/UBND-THKH ngày 11/11/2024</t>
  </si>
  <si>
    <t>V/v giao triển khai thực hiện Công điện số 115/CĐ-TTg ngày 07/11/2024 của Thủ tướng Chính phủ về việc quyết liệt thực hiện các nhiệm vụ, giải pháp đẩy mạnh giải ngân vốn đầu tư công những tháng cuối năm 2024.</t>
  </si>
  <si>
    <t>Số: 16830 /UBND-NN ngày 12/11/2024</t>
  </si>
  <si>
    <t>V/v giao triển khai thực hiện Công văn số 8277/BNN-VPĐP ngày 04/11/2024 của Bộ Nông nghiệp và Phát triển nông thôn</t>
  </si>
  <si>
    <t>Số: 17084 /UBND-CN ngày 18/11/2024</t>
  </si>
  <si>
    <t>V/v điều chỉnh, bổ sung, thay thế thiết kế mẫu các công trình thuộc Chương trình mục tiêu quốc gia giai đoạn 2021 - 2025 được áp dụng cơ chế đặc thù trên địa bàn tỉnh Thanh Hóa</t>
  </si>
  <si>
    <t>Số: 17191/UBND-THKH ngày 20/11/2024</t>
  </si>
  <si>
    <t>V/v giao chuẩn bị báo cáo và các điều kiện phục vụ Chương trình giám sát thực hiện các Chương trình MTQG năm 2024</t>
  </si>
  <si>
    <t>Số: 17359/UBND-THKH ngày 21/11/2024</t>
  </si>
  <si>
    <t>Giao triển khai thực hiện các nội dung tại Báo cáo số 8786/BCBNN-VPĐP ngày 19/11/2024 của Bộ Nông nghiệp và PTNT.</t>
  </si>
  <si>
    <t>Số: 17360/UBND-THKH ngày 21/11/2024</t>
  </si>
  <si>
    <t>V/v giao triển khai thực hiện Công văn số 8816/BNN-VPĐP ngày 20/11/2024 của Bộ Nông nghiệp và Phát triển nông thô</t>
  </si>
  <si>
    <t>Số: 17737/UBND-THKH ngày 28/11/2024</t>
  </si>
  <si>
    <t>Giao triển khai thực hiện Công văn số 8315/BTNMT-KSONMT ngày 26/11/2024 của Bộ Tài nguyên và Môi trường trên địa bàn tỉnh</t>
  </si>
  <si>
    <t>Số: 17929/UBND-NN ngày 2/12/2024</t>
  </si>
  <si>
    <t>giao triển khai thực hiện Công văn số 1283/VPĐP-NV ngày 28/11/2024 của Văn phòng Điều phối NTM Trung ương</t>
  </si>
  <si>
    <t>Số: 17961/UBND-NN ngày 2/12/2024</t>
  </si>
  <si>
    <t>Khẩn trương hoàn thiện Kế hoạch tổ chức Lễ công bố huyện Yên Định đạt chuẩn NTM nâng cao năm 2024 và đón nhận di sản văn hóa Phi vật thể Quốc gia Lễ hội Đền Đồng Cổ.</t>
  </si>
  <si>
    <t>Số: 18158/UBND-NN ngày 5/12/2024</t>
  </si>
  <si>
    <t>V/v giao giải quyết đề nghị của UBND huyện Thạch Thành tại Tờ trình số 185/TTr-UBND ngày 29/11/2024.</t>
  </si>
  <si>
    <t>Số: 18156/UBND-NN ngày 5/12/2024</t>
  </si>
  <si>
    <t>V/v yêu cầu đánh giá, báo cáo làm rõ tình hình triển khai thực hiện các mô hình thí điểm thuộc các Chương trình chuyên đề đã được Bộ Nông nghiệp và PTNT phê duyệt.</t>
  </si>
  <si>
    <t>Số: 18292/UBND-VX ngày 9/12/2024</t>
  </si>
  <si>
    <t>Thực hiện và giải ngân kế hoạch vốn đầu tư công năm 2024 của các chủ đầu tư, các địa phương thuộc Tổ công tác số 5 theo Quyết định số 474/QĐ-UBND ngày 26/01/2024</t>
  </si>
  <si>
    <t>Số: 18330/UBND-THKH ngày 10/12/2024</t>
  </si>
  <si>
    <t>Thực hiện Công văn số 13280/BTC-ĐT ngày 05/12/2024 của Bộ Tài chính về tình hình thanh toán vốn các Chương trình MTQG nguồn ngân sách nhà nước tháng 10 năm 2024</t>
  </si>
  <si>
    <t>Số: 18427/UBND-NN ngày 11/12/2024</t>
  </si>
  <si>
    <t>V/v yêu cầu rà soát việc điều chỉnh kế hoạch vốn đầu tư phát triển ngân sách Trung ương năm 2022, năm 2023 và năm 2024 thực hiện Chương trình MTQG xây dựng NTM giai đoạn 2021 – 2025.</t>
  </si>
  <si>
    <t>Số: 18448/UBND-THKH ngày 12/12/2024</t>
  </si>
  <si>
    <t>Đẩy nhanh tiến độ thực hiện, giải ngân vốn đầu tư công tháng cuối năm 2024</t>
  </si>
  <si>
    <t>Số: 18450/UBND-THKH ngày 12/12/2024</t>
  </si>
  <si>
    <t>V/v triển khai thực hiện Quyết định số 1508/QĐ-TTg ngày 04/12/2024 của Thủ tướng Chính phủ.</t>
  </si>
  <si>
    <t>Số: 18680/UBND-THKH ngày 17/12/2024</t>
  </si>
  <si>
    <t>V/v giao báo cáo đánh giá kết quả thực hiện Chương trình MTQG xây dựng nông thôn mới giai đoạn 2021-2024 và đề xuất thực hiện giai đoạn 2026 -2030.</t>
  </si>
  <si>
    <t>Số: 83/UBND-NN ngày 2/1/2025</t>
  </si>
  <si>
    <t>V/v giao triển khai thực hiện Công văn số 10005/BNN-VPĐP ngày 30/12/2024 của Bộ Nông nghiệp và PTNT.</t>
  </si>
  <si>
    <t>Số: 227/UBND-THKH ngày 6/1/2025</t>
  </si>
  <si>
    <t>Khẩn trương báo cáo kết quả giải quyết các phản ánh, kiến nghị của Ban Chủ nhiệm Câu Lạc bộ Hàm Rồng</t>
  </si>
  <si>
    <t>Số: 636/UBND-NN ngày 08/1/2025</t>
  </si>
  <si>
    <t>V/v giao triển khai thực hiện Quyết định số 05/QĐ-TTg ngày 02/01/2025 của Thủ tướng Chính phủ</t>
  </si>
  <si>
    <t>Số: 407/UBND-NN ngày 09/1/2025</t>
  </si>
  <si>
    <t>V/v giao triển khai thực hiện Quyết định số 31/QĐ-TTg ngày 06/01/2025 của Thủ tướng Chính phủ.</t>
  </si>
  <si>
    <t>Số: 784/UBND-NN ngày 16/1/2025</t>
  </si>
  <si>
    <t>V/v giao triển khai thực hiện Quyết định số 281/QĐ-BNN-VPĐP ngày 14/01/2025 của Bộ Nông nghiệp và PTNT.</t>
  </si>
  <si>
    <t>Số: 933/UBND-NN ngày 20/1/2025</t>
  </si>
  <si>
    <t>V/v yêu cầu rà soát, hoàn thiện Kế hoạch thực hiện Chương trình mục tiêu quốc gia xây dựng nông thôn mới trên địa bàn tỉnh Thanh Hóa năm 2025.</t>
  </si>
  <si>
    <t>Số: 1000/UBND-THKH ngày 20/01/2025</t>
  </si>
  <si>
    <t>Về việc giao triển khai thực hiện Thông tư số 03/2025/TT-BKHĐT ngày 15/01/2025 của Bộ trưởng Bộ Kế hoạch và Đầu tư.</t>
  </si>
  <si>
    <t>Số: 1103/UBND-NN ngày 22/1/2025</t>
  </si>
  <si>
    <t>V/v giao triển khai thực hiện Quyết định số 377/QĐ-BNN-VPĐP ngày 17/01/2025 của Bộ Nông nghiệp và PTNT.</t>
  </si>
  <si>
    <t>Số: 1106/UBND-NN ngày 23/1/2025</t>
  </si>
  <si>
    <t>V/v giao giải quyết đề nghị của UBND huyện Hậu Lộc tại Tờ trình số 12/TTr-UBND ngày 18/01/2025.</t>
  </si>
  <si>
    <t>Số: 1291/UBND-NN ngày 25/1/2025</t>
  </si>
  <si>
    <t>V/v lấy ý kiến việc đề nghị xét, công nhận huyện Thiệu Hóa đạt chuẩn NTM nâng cao năm 2024.</t>
  </si>
  <si>
    <t>Số: 1312/UBND-NN ngày 25/1/2025</t>
  </si>
  <si>
    <t>V/v giao triển khai thực hiện Quyết định số 125/QĐ-TTg ngày 15/01/2025 của Thủ tướng Chính phủ.</t>
  </si>
  <si>
    <t>Số: 1521/UBND-NN ngày 06/2/2025</t>
  </si>
  <si>
    <t>V/v ban hành Kế hoạch công bố huyện Triệu Sơn đạt chuẩn nông thôn mới nâng cao năm 2024.</t>
  </si>
  <si>
    <t>Số: 1583/UBND-NN ngày 06/2/2025</t>
  </si>
  <si>
    <t>V/v giao báo cáo kết quả công tác khắc phục ô nhiễm và cải thiện môi trường tại các làng nghề bị ô nhiễm nghiêm trọng.</t>
  </si>
  <si>
    <t>Số: 1588/UBND-NN ngày 06/2/2025</t>
  </si>
  <si>
    <t>Giao chuẩn bị nội dung phục vụ Hội nghị Ban Chỉ đạo thực hiện các Chương trình mục tiêu quốc gia tỉnh Thanh Hóa, giai đoạn 2021 - 2025</t>
  </si>
  <si>
    <t>Số: 1881/UBND-THKT ngày 13/2/2025</t>
  </si>
  <si>
    <t>Giao triển khai thực hiện ý kiến chỉ đạo của đồng chí Bí thư Tỉnh ủy, Trưởng Ban Chỉ đạo thực hiện các Chương trình mục tiêu quốc gia tỉnh Thanh Hóa, giai đoạn 2021 - 2025</t>
  </si>
  <si>
    <t>Số: 2012/UBND-NN ngày 18/2/2025</t>
  </si>
  <si>
    <t>V/v giao triển khai thực hiện Công văn số 108/VPĐP-OCDL ngày 05/02/2025 của Văn phòng Điều phối NTM Trung ương</t>
  </si>
  <si>
    <t>Số: 2019/UBND-NN ngày 18/2/2025</t>
  </si>
  <si>
    <t>V/v giao triển khai thực hiện Công văn số 45/XTTM-SKDV ngày 12/02/2025 của Trung tâm Xúc tiến Thương mại Nông nghiệp, Bộ Nông nghiệp và PTNT.</t>
  </si>
  <si>
    <t>Số: 2023/UBND-NN ngày 19/2/2025</t>
  </si>
  <si>
    <t>V/v giao triển khai thực hiện Công văn số 217/VPĐP-NV ngày 17/02/2025 của Văn phòng Điều phối NTM Trung ương.</t>
  </si>
  <si>
    <t>Số: 2351/UBND-NN ngày 25/2/2025</t>
  </si>
  <si>
    <t>V/v giao giải quyết đề nghị của UBND huyện Yên Định.</t>
  </si>
  <si>
    <t>Số: 2372/UBND-THKH ngày 26/2/2025</t>
  </si>
  <si>
    <t>V/v giao tham mưu giải quyết đề nghị của UBND huyện Bá Thước về thống nhất phương pháp tính chỉ tiêu “Tỷ lệ số xã đạt chuẩn nông thôn mới nâng cao năm 2030” trong định hướng mục tiêu phấn đấu và phương pháp tính các chỉ tiêu chủ yếu trong Báo cáo chính trị Đại hội Đảng bộ cấp huyện, cấp xã nhiệm kỳ 2025 - 2030.</t>
  </si>
  <si>
    <t>Số: 2395/UBND-NN ngày 26/2/2025</t>
  </si>
  <si>
    <t>V/v tổ chức họp Hội đồng thẩm định xét, công nhận xã đạt chuẩn NTM, NTM nâng cao, NTM kiểu mẫu tỉnh Thanh Hóa.</t>
  </si>
  <si>
    <t>Số: 2406/UBND-NN ngày 26/2/2025</t>
  </si>
  <si>
    <t>V/v giao triển khai thực hiện Công văn số 280/VPĐP-NV ngày 26/02/2025 của Văn phòng Điều phối NTM Trung ương.</t>
  </si>
  <si>
    <t>Số: 2502/UBND-THKH ngày 28/2/2025</t>
  </si>
  <si>
    <t>V/v kéo dài thời gian thực hiện và giải ngân kế hoạch vốn ngân sách trung ương thực hiện các Chương trình MTQG năm 2024 sang năm 2025.</t>
  </si>
  <si>
    <t>Số: 2567/UBND-NN ngày 3/3/2025</t>
  </si>
  <si>
    <t>V/v giao triển khai thực hiện Thông báo số 1503/TB-BNN-VPĐP ngày 27/02/2025 của Bộ Nông nghiệp và Phát triển nông thôn.</t>
  </si>
  <si>
    <t>Số: 2577/UBND-THĐT ngày 3/3/2025</t>
  </si>
  <si>
    <t>V/v tiếp tục hoàn thiện Kế hoạch công tác năm 2025 của Ban Chỉ đạo thực hiện các Chương trình MTQG trên địa bàn tỉnh Thanh Hóa, giai đoạn 2021 - 2025.</t>
  </si>
  <si>
    <t>Số: 2626/UBND-NNMT ngày 3/3/2025</t>
  </si>
  <si>
    <t>V/v giao triển khai thực hiện Nghị quyết số 625/NQ-HĐND ngày 26/02/2025 của HĐND tỉnh.</t>
  </si>
  <si>
    <t>Số: 2786/UBND-THĐT ngày 6/3/2025</t>
  </si>
  <si>
    <t>V/v đẩy mạnh phân bổ, giải ngân vốn các Chương trình mục tiêu quốc gia năm 2025.</t>
  </si>
  <si>
    <t>Số: 2986/UBND-NNMT ngày 10/3/2025</t>
  </si>
  <si>
    <t>V/v giao giải quyết đơn của doanh nghiệp trên địa bàn xã Dân Lực, huyện Triệu Sơn.</t>
  </si>
  <si>
    <t>Số: 3004/UBND-THKH ngày 10/3/2025</t>
  </si>
  <si>
    <t>V/v khẩn trương tham mưu phân bổ chi tiết hết kế hoạch vốn đầu tư nguồn ngân sách trung ương năm 2025 của tỉnh đã được Thủ tướng Chính phủ giao.</t>
  </si>
  <si>
    <t>Số: 3247/UBND-NNMT ngày 13/3/2025</t>
  </si>
  <si>
    <t>V/v giao giải quyết đề nghị của UBND huyện Triệu Sơn tại Tờ trình số 62/TTr-UBND ngày 10/3/2025.</t>
  </si>
  <si>
    <t>Số: 3413/UBND-NNMT ngày 18/3/2025</t>
  </si>
  <si>
    <t xml:space="preserve"> V/v giao triển khai thực hiện Quyết định số 585/QĐ-TTg ngày 13/3/2025 của Thủ tướng Chính phủ.</t>
  </si>
  <si>
    <t>Số: 3422/UBND-NNMT ngày 18/3/2025</t>
  </si>
  <si>
    <t>V/v giao giải quyết đề nghị của UBND huyện Thiệu Hóa tại Tờ trình số 508/TTr-UBND ngày 16/3/2025.</t>
  </si>
  <si>
    <t>Số: 3454/UBND-NNMT ngày 19/3/2025</t>
  </si>
  <si>
    <t>V/v giải quyết đề nghị của huyện Yên Định tại Tờ trình số 18/TTrUBND ngày 24/02/2025.</t>
  </si>
  <si>
    <t>Số: 3783/UBND-NNMT ngày 25/3/2025</t>
  </si>
  <si>
    <t>V/v giao giải quyết đề nghị của Công ty Cổ phần xi măng Bỉm Sơn tại Công văn số 747/XMBS-XNTT ngày 18/3/2025.</t>
  </si>
  <si>
    <t>Số: 3784/UBND-NNMT ngày 25/3/2025</t>
  </si>
  <si>
    <t>V/v yêu cầu kiểm tra, rà soát phương án điều chỉnh phân công cho các sở, ngành chỉ đạo, kiểm tra, hướng dẫn, thẩm tra, thẩm định kết quả thực hiện tiêu chí nông thôn mới giai đoạn 2021-2025 trên địa bàn tỉnh.</t>
  </si>
  <si>
    <t>Số: 3855/UBND-THĐT ngày 25/3/2025</t>
  </si>
  <si>
    <t>V/v báo cáo số liệu giải ngân vốn ngân sách nhà nước của 03 chương trình mục tiêu quốc gia giai đoạn 2021 - 2025.</t>
  </si>
  <si>
    <t>Số: 3864/UBND-NNMT ngày 26/3/2025</t>
  </si>
  <si>
    <t>V/v giải quyết đề nghị của Văn phòng Điều phối xây dựng nông thôn mới tỉnh tại Công văn số 187/VPĐPKHTH ngày 20/3/2025.</t>
  </si>
  <si>
    <t>Số: 4026/UBND-NNMT ngày 31/3/2025</t>
  </si>
  <si>
    <t>V/v giao rà soát, đề xuất bổ sung, điều chỉnh các vấn đề liên quan đến thực hiện Chương trình MTQG xây dựng NTM đối với các đơn vị hành chính thực hiện sắp xếp, tổ chức lại và xây dựng mô hình tổ chức chính quyền địa phương 02 cấp.</t>
  </si>
  <si>
    <t>Số: 4028/UBND-NNMT ngày 31/3/2025</t>
  </si>
  <si>
    <t>V/v lấy ý kiến việc đề nghị xét, công nhận huyện Ngọc Lặc đạt chuẩn NTM năm 2024</t>
  </si>
  <si>
    <t>Số: 4746/UBND-THĐT ngày 10/4/2025</t>
  </si>
  <si>
    <t>V/v triển khai kết luận của Phó Thủ tướng Chính phủ Trần Hồng Hà, Trưởng Ban Chỉ đạo Trung ương tại cuộc họp của Ban Chỉ đạo Trung ương các chương trình MTQG giai đoạn 2021 - 2025 trực tuyến với các địa phương về tình hình triển khai thực hiện và chuẩn bị công tác tổng kết các chương trình MTQG giai đoạn 2021 - 2025.</t>
  </si>
  <si>
    <t>Số: 5041/UBND-NNMT ngày 15/4/2025</t>
  </si>
  <si>
    <t>V/v giao triển khai thực hiện Nghị quyết số 634/NQ-HĐND và Nghị quyết số 642/NQHĐND ngày 09/4/2025 của HĐND tỉnh.</t>
  </si>
  <si>
    <t>Số: 5118/UBND-NNMT ngày 16/4/2025</t>
  </si>
  <si>
    <t>V/v giao tổng hợp, tham mưu bổ sung kinh phí ngân sách tỉnh hỗ trợ thực hiện Chương trình MTQG xây dựng nông thôn mới.</t>
  </si>
  <si>
    <t>Số: 5119/UBND-NNMT ngày 16/4/2025</t>
  </si>
  <si>
    <t>V/v giao triển khai thực hiện Công văn số 1005/BNNMT-PC ngày 11/4/2025 của Bộ Nông nghiệp và Môi trường.</t>
  </si>
  <si>
    <t>Số: 5172/UBND-NNMT ngày 17/4/2025</t>
  </si>
  <si>
    <t>V/v giao giải quyết đề nghị của UBND huyện Hoằng Hóa tại Tờ trình số 73/TTr-UBND ngày 14/4/2025.</t>
  </si>
  <si>
    <t>Số: 5224/UBND-THĐT ngày 18/4/2025</t>
  </si>
  <si>
    <t>V/v đánh giá cơ chế, chính sách quản lý, tổ chức thực hiện các chương trình MTQG tại Nghị quyết số 111/2024/QH15, các Nghị định số 27/2022/NĐ-CP, số 38/2023/NĐ-CP.</t>
  </si>
  <si>
    <t>Số: 5134/UBND-NNMT ngày 18/4/2025</t>
  </si>
  <si>
    <t>V/v giải quyết đơn của doanh nghiệp trên địa bàn xã Dân Lực, huyện Triệu Sơn.</t>
  </si>
  <si>
    <t>Số: 5330/UBND-NNMT ngày 21/4/2025</t>
  </si>
  <si>
    <t>V/v giải quyết đề nghị của Công ty Cổ phần xi măng Bỉm Sơn tại Công văn số 747/XMBS-XNTT ngày 18/3/2025</t>
  </si>
  <si>
    <t>Số: 5394/UBND-NNMT ngày 21/4/2025</t>
  </si>
  <si>
    <t>V/v giao triển khai thực hiện Công văn số 3296/VPCP-KTTH ngày 17/4/2025 của Văn phòng Chính phủ về tình hình thanh toán vốn các chương trình MTQG nguồn ngân sách nhà nước.</t>
  </si>
  <si>
    <t>Số: 5917/UBND-NNMT ngày 28/4/2025</t>
  </si>
  <si>
    <t>V/v giao góp ý dự thảo Tờ trình và Quyết định sửa đổi, bổ sung Quyết định số 148/QĐ-TTg ngày 24/02/2023 của Thủ tướng Chính phủ về việc ban hành Bộ tiêu chí và quy trình đánh giá, phân hạng sản phẩm Chương trình OCOP.</t>
  </si>
  <si>
    <t>Số: 6508/UBND-NNMT ngày 09/5/2025</t>
  </si>
  <si>
    <t>V/v giao triển khai thực hiện Quyết định số 864/QĐ-TTg ngày 05/5/2025 của Thủ tướng Chính phủ.</t>
  </si>
  <si>
    <t>Số: 6534/UBND-NNMT ngày 12/5/2025</t>
  </si>
  <si>
    <t>V/v tham mưu ban hành điều chỉnh, bổ sung, thay thế thiết kế mẫu các công trình thuộc Chương trình mục tiêu quốc gia giai đoạn 2021 - 2025 được áp dụng cơ chế đặc thù trên địa bàn tỉnh Thanh Hóa.</t>
  </si>
  <si>
    <t>Số: 6616/UBND-NNMT ngày 12/5/2025</t>
  </si>
  <si>
    <t>V/v giao triển khai thực hiện Công văn số 649/VPĐP-NV ngày 09/5/2025 của Văn phòng Điều phối NTM Trung ương.</t>
  </si>
  <si>
    <t>Số: 6816/UBND-THĐT ngày 15/5/2025</t>
  </si>
  <si>
    <t>V/v giao triển khai thực hiện Công điện số 60/CĐ-TTg ngày 09/5/2025 của Thủ tướng Chính phủ về việc đôn đốc đẩy nhanh tiến độ phân bổ và giải ngân vốn đầu tư công năm 2025.</t>
  </si>
  <si>
    <t>Số: 7690/UBND-NNMT ngày 28/5/2025</t>
  </si>
  <si>
    <t>V/v giao triển khai thực hiện Công văn số 109/XTTM-OCOP ngày 22/5/2025 của Trung tâm Xúc tiến thương mại nông nghiệp.</t>
  </si>
  <si>
    <t>Số: 7782/UBND-NNMT ngày 29/5/2025</t>
  </si>
  <si>
    <t>V/v giao triển khai thực hiện Công văn số 766/VPĐP-NV ngày 28/5/2025 của Văn phòng Điều phối NTM Trung ương.</t>
  </si>
  <si>
    <t>Số: 7822/UBND-NNMT ngày 29/5/2025</t>
  </si>
  <si>
    <t>V/v giao triển khai thực hiện Công văn số 759/VPĐP-KHTC ngày 27/5/2025 và Công văn số 773/VPĐP-KHTC ngày 28/5/2025 của Văn phòng Điều phối NTM Trung ương</t>
  </si>
  <si>
    <t>Số: 7927/UBND-NNMT ngày 02/6/2025</t>
  </si>
  <si>
    <t>V/v báo cáo và đề nghị khen thưởng tổng kết Phong trào thi đua “Cả nước chung sức xây dựng nông thôn mới” giai đoạn 2021- 2025</t>
  </si>
  <si>
    <t>Số: 8535/UBND-NNMT ngày 09/6/2025</t>
  </si>
  <si>
    <t>V/v giao triển khai thực hiện Công văn số 2863/BNNMT-VPĐP ngày 06/6/2025 của Bộ Nông nghiệp và Môi trường.</t>
  </si>
  <si>
    <t>Số: 8608/UBND-NNMT ngày 10/6/2025</t>
  </si>
  <si>
    <t>V/v giao giải quyết đề nghị của UBND huyện Thiệu Hóa tại Tờ trình số 98/TTr-UBND ngày 05/6/2025.</t>
  </si>
  <si>
    <t>Số: 8712/UBND-NNMT ngày 11/6/2025</t>
  </si>
  <si>
    <t>V/v giao triển khai thực hiện Quyết định số 1083/QĐ-TTg ngày 06/6/2025 của Thủ tướng Chính phủ.</t>
  </si>
  <si>
    <t>Số: 8821/UBND-NNMT ngày 12/6/2025</t>
  </si>
  <si>
    <t>V/v giao tham dự Hội thảo tham vấn, lấy ý kiến góp ý định hướng Chương trình MTQG xây dựng nông thôn mới và giảm nghèo bền vững giai đoạn 2026-2035.</t>
  </si>
  <si>
    <t>Số: 8810/UBND-NNMT ngày 12/6/2025</t>
  </si>
  <si>
    <t>V/v giao giải quyết đề nghị của UBND huyện Thạch Thành tại Công văn số 1834/UBND-NNMT ngày 10/6/2025.</t>
  </si>
  <si>
    <t>Số: 8891/UBND-NNMT ngày 12/6/2025</t>
  </si>
  <si>
    <t>V/v giao giải quyết đề nghị của UBND huyện Thường Xuân tại Tờ trình số 152/TTr-UBND ngày 09/6/2025.</t>
  </si>
  <si>
    <t>Số: 9416/UBND-NNMT ngày 19/6/2025</t>
  </si>
  <si>
    <t>V/v giao triển khai thực hiện Quyết định số 1151/QĐ-TTg ngày 14/6/2025 của Thủ tướng Chính phủ.</t>
  </si>
  <si>
    <t>Số: 10593/UBND-NNMT ngày 03/7/2025</t>
  </si>
  <si>
    <t>V/v giao triển khai thực hiện Thông báo số 339/TB-VPCP ngày 01/7/2025 của Văn phòng Chính phủ.</t>
  </si>
  <si>
    <t>Số: 10714/UBND-NNMT ngày 07/7/2025</t>
  </si>
  <si>
    <t>V/v giao triển khai thực hiện Công văn số 3905/BNNMT-VPĐP ngày 01/7/2025 của Bộ Nông nghiệp và Môi trường.</t>
  </si>
  <si>
    <t>Số: 10715/UBND-NNMT ngày 07/7/2025</t>
  </si>
  <si>
    <t>V/v giao triển khai thực hiện Công văn số 4007/BNNMT-VPĐP ngày 03/7/2025 của Bộ Nông nghiệp và Môi trường.</t>
  </si>
  <si>
    <t>Số: 11043/UBND-VHXH ngày 11/7/2025</t>
  </si>
  <si>
    <t>V/v chuẩn bị nội dung công tác của đồng chí Mai Xuân Liêm, Ủy viên Ban Thường vụ Tỉnh ủy, Phó Chủ tịch UBND tỉnh làm việc với các xã theo phân công tại Quyết định số 4898- QĐ/TU ngày 30/6/2025 của Tỉnh ủy Thanh Hóa</t>
  </si>
  <si>
    <t>Số: 11139/UBND-NNMT ngày 14/7/2025</t>
  </si>
  <si>
    <t>V/v giao triển khai thực hiện Quyết định số 1489/QĐ-TTg ngày
06/7/2025 của Thủ tướng Chính phủ.</t>
  </si>
  <si>
    <t>Số: 11141/UBND-NNMT ngày 14/7/2025</t>
  </si>
  <si>
    <t>V/v giao triển khai thực hiện Công văn số 4097/BNNMT-VPĐP ngày 07/7/2025 của Bộ Nông nghiệp và Môi trường.</t>
  </si>
  <si>
    <t>Số: 11267/UBND-NNMT ngày 16/7/2025</t>
  </si>
  <si>
    <t>V/v giao tham mưu đánh giá và đề xuất chủ trương đầu tư Chương trình MTQG giảm nghèo bền vững giai đoạn 2026- 2030 gắn với xây dựng nông thôn mới</t>
  </si>
  <si>
    <t>Số: 11987/UBND-NNMT ngày 24/7/2025</t>
  </si>
  <si>
    <t>V/v giao tham mưu triển khai thực hiện các Nghị quyết tại Kỳ họp thứ 31 của HĐND tỉnh khóa XVIII.</t>
  </si>
  <si>
    <t>Số: 12007/UBND-NNMT ngày 24/7/2025</t>
  </si>
  <si>
    <t>V/v giao triển khai thực hiện Báo cáo số 124/BC-BNNMT ngày 17/7/2025 của Bộ Nông nghiệp và Môi trường</t>
  </si>
  <si>
    <t>Số: 12076/UBND-NNMT ngày 25/7/2025</t>
  </si>
  <si>
    <t>V/v tham mưu văn bản chỉ đạo đẩy mạnh thực hiện Chương trình mục tiêu quốc gia xây dựng nông thôn mới và giảm nghèo bền vững trên địa bàn tỉnh.</t>
  </si>
  <si>
    <t>Số: 12236/UBND-NNMT ngày 29/7/2025</t>
  </si>
  <si>
    <t>V/v giao giải quyết đề nghị của Báo Nông nghiệp và Môi trường tại Công văn số 25b/BTB-CVngày 30/6/2025.</t>
  </si>
  <si>
    <t>Số: 12318/UBND-NNMT ngày 29/7/2025</t>
  </si>
  <si>
    <t>V/v giao khẩn trương triển khai thực hiện kết luận của Phó Thủ tướng Chính phủ Mai Văn Chính tại Thông báo số 386/TB-VPCP ngày 28/7/2025</t>
  </si>
  <si>
    <t xml:space="preserve">Báo cáo </t>
  </si>
  <si>
    <t xml:space="preserve">Số 87/BC-BCĐ ngày 27/01/2021 </t>
  </si>
  <si>
    <t>Tình hình, kết quả thực hiện Chương trình MTQG xây dựng nông thôn mới trên địa bàn tỉnh 6 tháng đầu năm; mục tiêu, nhiệm vụ 6 tháng cuối năm 2021</t>
  </si>
  <si>
    <t>Ban chỉ đạo</t>
  </si>
  <si>
    <t xml:space="preserve">Số 29/BC-BCĐ ngày 11/02/2022 </t>
  </si>
  <si>
    <t>Tình hình, kết quả thực hiện Chương trình MTQG xây dựng nông thôn mới tỉnh Thanh Hóa năm 2021; mục tiêu, nhiệm vụ năm 2022</t>
  </si>
  <si>
    <t xml:space="preserve">Số 152/BC-BCĐ ngày 23/8/2022 </t>
  </si>
  <si>
    <t>Tình hình, kết quả thực hiện Chương trình MTQG xây dựng nông
thôn mới trên địa bàn tỉnh 6 tháng đầu năm; mục tiêu,
nhiệm vụ 6 tháng cuối năm 2022</t>
  </si>
  <si>
    <t xml:space="preserve">Số 64/BC-BCĐ ngày 07/4/2023 </t>
  </si>
  <si>
    <t>Sơ kết 02 năm thực hiện Chương trình mục tiêu quốc gia xây dựng nông thôn mới giai đoạn 2021-2025 trên địa bàn tỉnh Thanh Hóa; Mục tiêu, nhiệm vụ giai đoạn 2023-2025</t>
  </si>
  <si>
    <t xml:space="preserve">Số 160/BC-BCĐ ngày 08/8/2023 </t>
  </si>
  <si>
    <t>Kết quả thực hiện Chương trình trình mục tiêu quốc gia xây dựng nông thôn mới 6 tháng đầu năm; mục tiêu, nhiệm vụ 6 tháng cuối năm 2023</t>
  </si>
  <si>
    <t xml:space="preserve">Số 07/BC-BCĐ ngày 09/01/2024 </t>
  </si>
  <si>
    <t>Kết quả thực hiện Chương trình MTQG xây dựng nông thôn mới
năm 2023; phương hướng, nhiệm vụ năm 2024</t>
  </si>
  <si>
    <t xml:space="preserve">Số 189/BC-BCĐ ngày 15/8/2024 </t>
  </si>
  <si>
    <t>Kết quả thực hiện Chương trình MTQG xây dựng nông thôn mới
6 tháng đầu năm; phương hướng, nhiệm vụ 6 tháng cuối năm 2024</t>
  </si>
  <si>
    <t xml:space="preserve">Số 59/BC-BCĐ ngày 09/4/2025 </t>
  </si>
  <si>
    <t>Kết quả thực hiện Chương trình mục tiêu quốc gia xây dựng nông thôn mới năm 2024; phương hướng, mục tiêu, nhiệm vụ năm 2025</t>
  </si>
  <si>
    <t xml:space="preserve">Số 99/BC-BCĐ ngày 18/6/2025 </t>
  </si>
  <si>
    <t>Tổng kết Chương trình mục tiêu quốc gia xây dựng nông thôn mới giai đoạn 2021 – 2025, tỉnh Thanh Hóa; dự kiến, định hướng giai đoạn 2026-2030 và đến năm 2035</t>
  </si>
  <si>
    <t xml:space="preserve">Số 21/BC-UBND ngày 17/02/2023 </t>
  </si>
  <si>
    <t>Báo cáo tình hình triển khai thực hiện Nghị quyết số 25/2021/QH15 của Quốc hội về phê duyệt chủ trương đầu tư Chương trình MTQG xây dựng nông thôn mới, giai đoạn 2021-2025 trên địa bàn tỉnh Thanh Hóa</t>
  </si>
  <si>
    <t xml:space="preserve">Số 99/BC-UBND ngày 29/5/2023 </t>
  </si>
  <si>
    <t>Số 234/BC-UBND ngày 13/10/2023</t>
  </si>
  <si>
    <t>Báo cáo kết quả triển khai thực hiện các Chương trình MTQG trên địa bàn tỉnh Thanh Hóa giai đoạn 2021-2023</t>
  </si>
  <si>
    <t xml:space="preserve">Số 234/BC-UBND ngày 13/10/2023 </t>
  </si>
  <si>
    <t xml:space="preserve">Số 41/BC-UBND ngày 29/02/2024 </t>
  </si>
  <si>
    <t>Kết quả việc triển khai thực hiện Chương trình mục tiêu quốc gia
xây dựng nông thôn mới từ năm 2021 đến năm 2023 trên địa bàn tỉnh</t>
  </si>
  <si>
    <t>Số 271/BC-UBND ngày 12/11/2024</t>
  </si>
  <si>
    <t>Báo cáo tình hình thực hiện Chương trình MTQG xây dựng nông thôn mới giai đoạn 2021-2025 trên địa bàn tỉnh Thanh Hóa</t>
  </si>
  <si>
    <t>Số 303/BC-UBND ngày 03/12/2024</t>
  </si>
  <si>
    <t>Báo cáo kết quả triển khai thực hiện các Chương trình MTQG trên địa bàn tỉnh Thanh Hóa giai đoạn 2021-2024</t>
  </si>
  <si>
    <t xml:space="preserve">Số 232/KH-UBND ngày 03/11/2021 </t>
  </si>
  <si>
    <t>Triển khai thực hiện Quyết định số 1689/QĐ-TTg ngày 11/10/2021 của Thủ tướng Chính phủ ban hành Kế hoạch triển khai Nghị quyết số 25/2021/QH15 ngày 28/7/2021 của Quốc hội về việc phê duyệt chủ trương đầu tư Chương trình mục tiêu quốc gia xây dựng nông thôn mới giai đoạn 2021-2025</t>
  </si>
  <si>
    <t xml:space="preserve">Số 238/KH-UBND ngày 08/11/2021 </t>
  </si>
  <si>
    <t>Thực hiện Chương trình phát triển nông nghiệp và xây dựng nông thôn mới, giai đoạn 2021 - 2025</t>
  </si>
  <si>
    <t xml:space="preserve">Số 268/KHUBND ngày 08/12/2021 </t>
  </si>
  <si>
    <t>Thực hiện Chương trình OCOP giai đoạn 2021-2025</t>
  </si>
  <si>
    <t xml:space="preserve">Số 268/KH-UBND ngày 08/12/2021 </t>
  </si>
  <si>
    <t>Kế hoạch thực hiện Chương trình mỗi xã một sản phẩm giai đoạn 2021-2025 trên địa bàn tỉnh Thanh Hóa</t>
  </si>
  <si>
    <t xml:space="preserve">Số 172/KH-UBND ngày 27/6/2022 </t>
  </si>
  <si>
    <t>Truyền thông phục vụ Chương trình MTQG xây dựng nông thôn mới giai đoạn 2022-2025 trên địa bàn tỉnh Thanh Hóa</t>
  </si>
  <si>
    <t>Số 175/KH-UBND ngày 30/6/2022</t>
  </si>
  <si>
    <t>Tổ chức thực hiện Phong trào thi đua “Chung sức xây dựng nông thôn mới” tỉnh Thanh Hóa, giai đoạn 2021-2025</t>
  </si>
  <si>
    <t xml:space="preserve">Số 252/KH-UBND ngày 20/10/2022 </t>
  </si>
  <si>
    <t>Chương trình chuyển đổi số trong xây dựng nông thôn mới, hướng tới nông thôn mới thông minh trên địa bàn tỉnh Thanh Hóa, giai đoạn 2022-2025</t>
  </si>
  <si>
    <t>Kế hoạch Truyền thông phục vụ Chương trình MTQG xây dựng NTM giai đoạn 2022-2025 trên địa bàn tỉnh Thanh Hóa</t>
  </si>
  <si>
    <t xml:space="preserve">Số 175/KH-UBND ngày 30/6/2022 </t>
  </si>
  <si>
    <t>Kế hoạch tổ chức thực hiện phong trào thi đua “Chung sức xây dựng nông thôn mới” tỉnh Thanh Hóa, giai đoạn 2021-2025</t>
  </si>
  <si>
    <t>Số 102/KH-UBND ngày 08/4/2022</t>
  </si>
  <si>
    <t xml:space="preserve"> Bồi dưỡng, tập huấn; tổ chức tham quan, học tập kinh nghiệm Chương trình MTQG xây dựng nông thôn mới và Chương trình Mỗi xã một sản phẩm năm 2022, tỉnh Thanh Hóa</t>
  </si>
  <si>
    <t>Số 215/KH-UBND ngày 30/8/2022</t>
  </si>
  <si>
    <t>Kế hoạch thực hiện Chương trình mỗi xã một sản phẩm 6 tháng cuối năm 2022, trên địa bàn tỉnh Thanh Hóa</t>
  </si>
  <si>
    <t>Số 267/KH-UBND ngày 16/11/2022</t>
  </si>
  <si>
    <t>Tập huấn, bồi dưỡng; tham quan, học tập kinh nghiệm Chương trình xây dựng nông thôn mới và Chương trình mỗi xã một sản phẩm trên địa bàn tỉnh Thanh Hóa, giai đoạn 2022-2025</t>
  </si>
  <si>
    <t>Số 44/KH-UBND ngày 28/4/2022</t>
  </si>
  <si>
    <t>Kế hoạch thực hiện Chương trình MTQG xây dựng NTM tỉnh Thanh Hóa năm 2023</t>
  </si>
  <si>
    <t>Số 44/KH-UBND ngày 28/2/2023</t>
  </si>
  <si>
    <t>Kế hoạch thực hiện Chương trình mục tiêu quốc gia xây dựng nông thôn mới tỉnh Thanh Hóa năm 2023</t>
  </si>
  <si>
    <t>Số 40-KH/BCĐ ngày 24/02/2023</t>
  </si>
  <si>
    <t>Kế hoạch sơ kết 02 năm thực hiện Chương trình MTQG xây dựng nông thôn mới (NTM), giai đoạn 2021-2025, tỉnh Thanh Hóa</t>
  </si>
  <si>
    <t>Số 231/KH-UBND ngày 25/9/2023</t>
  </si>
  <si>
    <t>Kế hoạch thực hiện kiến nghị của Kiểm toán nhà nước về về Chương trình MTQG xây dựng NTM giai đoạn 2021-2025 trên địa bàn tỉnh Thanh Hóa</t>
  </si>
  <si>
    <t>Số 148/KH-UBND ngày 03/6/2023</t>
  </si>
  <si>
    <t>Kế hoạch thực hiện các mô hình thôn, xóm sáng, xanh, sạch, đẹp, an toàn, khu dân cư kiểu mẫu thuộc Chương trình năm 2023</t>
  </si>
  <si>
    <t xml:space="preserve">Số 38/KH-UBND ngày 23/02/2023 </t>
  </si>
  <si>
    <t>Kế hoạch thực hiện Chương trình OCOP năm 2023</t>
  </si>
  <si>
    <t xml:space="preserve">Số 90/KH-UBND ngày 14/4/2023 </t>
  </si>
  <si>
    <t>Kế hoạch thực hiện Chương trình phát triển du lịch nông thôn trong xây dựng nông thôn mới giai đoạn 2023 - 2025, tỉnh Thanh Hóa</t>
  </si>
  <si>
    <t xml:space="preserve">Số 73/KH-UBND ngày 25/3/2023 </t>
  </si>
  <si>
    <t>Kế hoạch Tổ chức các gian hàng trưng bày, giới thiệu quà lưu niệm, sản phẩm OCOP và các sản phẩm tiềm năng OCOP tại Thành phố Sầm Sơn năm 2023</t>
  </si>
  <si>
    <t>Số 38/KH-UBND ngày 23/2/2023</t>
  </si>
  <si>
    <t xml:space="preserve"> Thực hiện Chương trình mỗi xã một sản phẩm (OCOP) năm 2023, tỉnh Thanh Hóa</t>
  </si>
  <si>
    <t>Số 39/KH-UBND ngày 23/2/2023</t>
  </si>
  <si>
    <t>Tập huấn, bồi dưỡng; tổ chức thăm quan, học tập kinh nghiệm Chương trình xây dựng nông thôn mới và Chương trình mỗi xã một sản phẩm trên địa bàn tỉnh Thanh Hóa, năm 2023</t>
  </si>
  <si>
    <t>Số 90/KH-UBND ngày 14/4/2023</t>
  </si>
  <si>
    <t>Thực hiện Chương trình phát triển du lịch nông thôn trong xây dựng nông thôn mới giai đoạn 2023 - 2025, tỉnh Thanh Hóa</t>
  </si>
  <si>
    <t xml:space="preserve">Số 231/KH-UBND ngày 25/9/2023 </t>
  </si>
  <si>
    <t>Thực hiện các kiến nghị của Kiểm toán nhà nước về Chương trình MTQG xây dựng NTM giai đoạn 2021-2025 trên địa bàn tỉnh Thanh Hóa</t>
  </si>
  <si>
    <t xml:space="preserve">Số 49/KH-UBND ngày 21/02/2024 </t>
  </si>
  <si>
    <t>Thực hiện Chương trình mỗi xã một sản phẩm (OCOP)
năm 2024, tỉnh Thanh Hóa</t>
  </si>
  <si>
    <t xml:space="preserve">Số 51/KH-UBND ngày 23/02/2024 </t>
  </si>
  <si>
    <t>Thực hiện Chương trình mục tiêu quốc gia xây dựng nông thôn mới
trên địa bàn tỉnh Thanh Hóa năm 2024</t>
  </si>
  <si>
    <t xml:space="preserve">Số 61/KH-UBND ngày 06/3/2024 </t>
  </si>
  <si>
    <t>Thực hiện Chương trình phát triển du lịch nông thôn trong xây dựng nông thôn mới năm 2024, tỉnh Thanh Hóa</t>
  </si>
  <si>
    <t xml:space="preserve">Số 77/KH-UBND ngày 26/3/2024 </t>
  </si>
  <si>
    <t>Xây dựng mô hình điểm về hàng rào xanh, cây bóng mát trong xây dựng nông thôn mới nâng cao, kiểu mẫu trên địa bàn tỉnh Thanh Hóa, giai đoạn 2024 - 2025</t>
  </si>
  <si>
    <t>Số 205/KH-UBND ngày 07/10/2024</t>
  </si>
  <si>
    <t>Tổ chức không gian quảng bá, giới thiệu sản phẩm nông nghiệp, sản phẩm OCOP tại Quảng Trường Lam Sơn, TP Thanh Hoá</t>
  </si>
  <si>
    <t>Số 231/KH-UBND ngày 21/11/2024</t>
  </si>
  <si>
    <t>Tổ chức Lễ đón nhận Huân chương Độc lập hạng Nhì và công bố huyện Thọ Xuân đạt chuẩn nông thôn mới nâng cao năm 2023</t>
  </si>
  <si>
    <t>Số 246/KH-UBND ngày 11/12/2024</t>
  </si>
  <si>
    <t>Kế hoạch Tổ chức Lễ công bố huyện Yên Định đạt chuẩn NTM nâng cao năm 2024 và đón nhận Di sản văn hóa Phi vật thể Quốc gia Lễ hội Đền Đồng Cổ</t>
  </si>
  <si>
    <t>Số 09/KH-UBND ngày 13/1/2025</t>
  </si>
  <si>
    <t>Tham dự lễ ra quân, triển khai sản xuất và khởi công, khánh thành các dự án dịp Tết Ất Tỵ 2025 của các đồng chí lãnh đạo tỉnh</t>
  </si>
  <si>
    <t>Số 23/KH-UBND ngày 10/2/2025</t>
  </si>
  <si>
    <t>Thực hiện Chương trình mục tiêu quốc gia xây dựng nông thôn mới trên địa bàn tỉnh Thanh Hóa năm 2025</t>
  </si>
  <si>
    <t>Số 26/KH-UBND ngày 13/2/2025</t>
  </si>
  <si>
    <t>Tổ chức Lễ công bố huyện Hậu Lộc đạt chuẩn nông thôn mới năm 2023</t>
  </si>
  <si>
    <t>Số 29/KH-UBND ngày 18/2/2025</t>
  </si>
  <si>
    <t>Tập huấn, bồi dưỡng; tham quan, học tập kinh nghiệm Chương trình xây dựng nông thôn mới và Chương trình mỗi xã một sản phẩm (OCOP) trên địa bàn tỉnh Thanh Hóa, năm 2025</t>
  </si>
  <si>
    <t>Số 32/KH-UBND ngày 19/2/2025</t>
  </si>
  <si>
    <t>Tập huấn, bồi dưỡng Chương trình phát triển du lịch nông thôn trong xây dựng nông thôn mới năm 2025, tỉnh Thanh Hóa</t>
  </si>
  <si>
    <t>Số 36/KH-UBND ngày 24/2/2025</t>
  </si>
  <si>
    <t>Thực hiện Chương trình mỗi xã một sản phẩm (OCOP) năm 2025, tỉnh Thanh Hóa</t>
  </si>
  <si>
    <t>Số 54/KH-UBND ngày 28/3/2025</t>
  </si>
  <si>
    <t>Tổ chức Lễ công bố huyện Thiệu Hóa đạt chuẩn nông thôn mới nâng cao năm 2024</t>
  </si>
  <si>
    <t>Số 80/KH-UBND ngày 25/4/2025</t>
  </si>
  <si>
    <t>Thực hiện Công điện số 34/CĐ-TTg ngày 10/4/2025 của Thủ tướng Chính phủ về thúc đẩy phát triển du lịch, bảo đảm thực hiện tốc độ tăng trưởng kinh tế hai con số</t>
  </si>
  <si>
    <t>Số 116/KH-UBND ngày 09/6/2025</t>
  </si>
  <si>
    <t>Tổ chức Hội nghị tổng kết Chƣơng trình MTQG xây dựng nông thôn mới giai đoạn 2021-2025, tỉnh Thanh Hóa</t>
  </si>
  <si>
    <t>Số 127/KH-UBND ngày 24/6/2025</t>
  </si>
  <si>
    <t>Tổ chức Lễ công bố huyện Ngọc Lặc đạt chuẩn nông thôn mới năm 2024</t>
  </si>
  <si>
    <t>Tình hình phát triển thực hiện các Chương trình MTQG giai đoạn 2021 - 2023, giái pháp, nhiệm vụ trọng tâm giai đoạn 2023 - 2025 và định hướng triển khai trong giai đoạn 2026 - 2030</t>
  </si>
  <si>
    <t>V/v không trình HĐND tỉnh phân cấp cho HĐND cấp huyện quyết định danh mục dự án đầu tư công, điều chỉnh danh mục dự án đầu tư công hằng năm của các chương trình MTQG giai đoạn 2021 - 2025 được đầu tư từ nguồn ngân sách trung ương và ngân sách cấp tỉnh phân bổ cho cấp huyện trên địa bàn tỉnh Thanh Hóa.</t>
  </si>
  <si>
    <t>Về việc giao triển khai thực hiện Nghị quyết số 455/NQ-HĐND ngày 14/12/2023 của HĐND tỉnh.</t>
  </si>
  <si>
    <t>Quy định chi tiết thi hành một số điều của Luật Đầu tư công</t>
  </si>
  <si>
    <t>Sửa đổi, bổ sung một số điều của Nghị quyết số 06/2022/NQ-HĐND ngày 11/12/2022 của Hội đồng nhân dân tỉnh về quy định mức hỗ trợ cho một dự án phát triển sản xuất trong lĩnh vực nông nghiệp thuộc các Chương trình mục tiêu quốc gia giai đoạn 2021 - 2025 trên địa bàn tỉnh</t>
  </si>
  <si>
    <t>Danh sách các dân tộc còn gặp nhiều khó khăn, có khó khăn đặc thù giai đoạn 2021-2025</t>
  </si>
  <si>
    <t>Phê duyệt danh sách các thôn đặc biệt khó  khăn vùng đồng bào DTTS&amp;MN giai đoạn 2021-2025</t>
  </si>
  <si>
    <t>Phụ lục VI: KẾT QUẢ XÂY DỰNG VĂN BẢN QUẢN LÝ, TỔ CHỨC THỰC HIỆN CÁC CHƯƠNG TRÌNH MỤC TIÊU QUỐC GIA ĐẾN NĂM 2025</t>
  </si>
  <si>
    <t>Nguồn vốn/Danh mục dự án</t>
  </si>
  <si>
    <t>Đã bố trí vốn đến hết kế hoạch năm 2025</t>
  </si>
  <si>
    <t>Số vốn còn thiếu đến hết kế hoạch năm 2025</t>
  </si>
  <si>
    <t>Số quyết định, ngày, tháng, năm ban hành</t>
  </si>
  <si>
    <t>Trong đó: Vốn ngân sách cấp tỉnh</t>
  </si>
  <si>
    <t>Bố trí trả nợ gốc vốn vay cho các dự án sử dụng vốn nước ngoài</t>
  </si>
  <si>
    <t xml:space="preserve">Bố trí vốn đối ứng cho các dự án sử dụng vốn nước ngoài </t>
  </si>
  <si>
    <t>VI</t>
  </si>
  <si>
    <t>Bố trí cho các nhiệm vụ quy hoạch</t>
  </si>
  <si>
    <t>Ban Quản lý KKT Nghi Sơn và các KCN</t>
  </si>
  <si>
    <t>VII</t>
  </si>
  <si>
    <t>9</t>
  </si>
  <si>
    <t>VIII</t>
  </si>
  <si>
    <t>Bố trí vốn thực hiện các dự án</t>
  </si>
  <si>
    <t>Đường Vạn Thiện đi Bến En.</t>
  </si>
  <si>
    <t>4166/QĐ-UBND ngày 22/10/2021; 802/QĐ-UBND ngày 03/3/2022; 1224/QĐ-UBND ngày 28/3/2024</t>
  </si>
  <si>
    <t>Khu neo đậu tàu thuyền phục vụ di dân, tái định cư xã Hải Hà, huyện Tĩnh Gia (nay là thị xã Nghi Sơn).</t>
  </si>
  <si>
    <t>5500/QĐ-UBND ngày 25/12/2020</t>
  </si>
  <si>
    <t>Đường từ Quốc lộ 1A đến điểm đầu tuyến đường Đông Tây 4 đi cảng Nghi Sơn, thuộc tuyến đường từ Quốc lộ 1A đi cảng Nghi Sơn.</t>
  </si>
  <si>
    <t>Đường tránh tỉnh lộ 512B đoạn qua chợ phố Đoàn, xã Lũng Niêm, huyện Bá Thước.</t>
  </si>
  <si>
    <t>Đường từ trung tâm thành phố Thanh Hóa nối với đường giao thông từ Cảng hàng không Thọ Xuân đi KKT Nghi Sơn.</t>
  </si>
  <si>
    <t>865/QĐ-UBND ngày 09/3/2018; 4599/QĐ-UBND ngày 05/11/2019; 5441/QĐ-UBND ngày 23/12/2019; 2113/QĐ-UBND ngày 16/6/2022; 2443/QĐ-UBND ngày 14/6/2024</t>
  </si>
  <si>
    <t>Xây dựng hạ tầng kỹ thuật Khu tái định cư phục vụ di dân xã Hải Hà, thị xã Nghi Sơn.</t>
  </si>
  <si>
    <t>Đầu tư xây dựng tuyến đường bộ ven biển đoạn Nga Sơn - Hoằng Hóa.</t>
  </si>
  <si>
    <t>Mở rộng đại lộ Lê Lợi đoạn từ ngã tư Phú Sơn đến cầu Đống, thành phố Thanh Hóa</t>
  </si>
  <si>
    <t>Đường Bến En đi trung tâm thị trấn Bến Sung, huyện Như Thanh.</t>
  </si>
  <si>
    <t>Đường giao thông kết nối khu đô thị Hà Lĩnh (nút giao cao tốc tại xã Hà Lĩnh) - Cụm di tích Đền Hàn, Cô Bơ xã Hà Sơn, huyện Hà Trung.</t>
  </si>
  <si>
    <t>Cải tạo, nâng cấp đường tỉnh 524, huyện Nga Sơn.</t>
  </si>
  <si>
    <t>Nâng cấp, cải tạo đê hữu sông Dừa, huyện Thiệu Hóa.</t>
  </si>
  <si>
    <t xml:space="preserve">Bảo tồn, tôn tạo di tích Khu căn cứ khởi nghĩa Ba Đình (Hạng mục: Đền thờ các thủ lĩnh và nghĩa quân Ba Đình), huyện Nga Sơn.
</t>
  </si>
  <si>
    <t>Tuyến đường 4C, thành phố Sầm Sơn (đoạn từ đường Trần Hưng Đạo đến đường vành đai phía Nam).</t>
  </si>
  <si>
    <t>Tuyến đường trục cảnh quan Thanh Hóa - Sầm Sơn, thành phố Sầm Sơn (đoạn từ Quốc lộ 10 đến đường 4C).</t>
  </si>
  <si>
    <t>Xây dựng kéo dài kênh thoát nước làm mát của Nhà máy nhiệt điện Nghi Sơn</t>
  </si>
  <si>
    <t>4212/QĐ-UBND ngày 30/11/2022</t>
  </si>
  <si>
    <t>Đầu tư hệ thống thoát nước đường 513 - KKT Nghi Sơn</t>
  </si>
  <si>
    <t>Công an tỉnh</t>
  </si>
  <si>
    <t>Đường nối thành phố Thanh Hóa với Cảng hàng không Thọ Xuân, đoạn từ đường tỉnh 514 đến đường vào Cảng hàng không Thọ Xuân.</t>
  </si>
  <si>
    <t>Đường giao thông nối Quốc lộ 217 với Quốc lộ 45 và Quốc lộ 47.</t>
  </si>
  <si>
    <t>Đường giao thông Nam sông Chu, đoạn từ xã Thiệu Vận đi xã Minh Tâm, huyện Thiệu Hóa (nay đổi tên dự án thành Đường giao thông Nam sông Chu, đoạn từ xã Thiệu Vận đi thị trấn Hậu Hiền, huyện Thiệu Hóa).</t>
  </si>
  <si>
    <t>Kè chống sạt lở và nạo vét tiêu thoát lũ Khu kinh tế trọng điểm Nghi Sơn (giai đoạn 1)</t>
  </si>
  <si>
    <t>Nâng cấp tuyến đường từ xã Quang Trung - Ngọc Liên - Ngọc Sơn - Ngọc Trung - Lam Sơn, huyện Ngọc Lặc đi xã Thọ Lập, huyện Thọ Xuân.</t>
  </si>
  <si>
    <t>Đường nối thành phố Thanh Hóa với Cảng hàng không Thọ Xuân, đoạn từ cầu Nỏ Hẻn đến đường tỉnh 514.</t>
  </si>
  <si>
    <t>ĐẦU TƯ TỪ NGUỒN THU XỔ SỐ KIẾN THIẾT</t>
  </si>
  <si>
    <t>Xây dựng nhà khám chữa bệnh Bệnh viện đa khoa huyện Hoằng Hóa.</t>
  </si>
  <si>
    <t>2451/QĐ-UBND ngày 14/6/2024</t>
  </si>
  <si>
    <t>Xây dựng nhà khám chữa bệnh trung tâm Bệnh viện Đa khoa huyện Hậu Lộc.</t>
  </si>
  <si>
    <t>Xây dựng cầu Tổ Rồng, huyện Thường Xuân.</t>
  </si>
  <si>
    <t>4029/QĐ-UBND ngày 23/9/2020; 1180/QĐ-UBND ngày 27/3/2024</t>
  </si>
  <si>
    <t>Đầu tư xây dựng Trạm bơm tưới xã Vĩnh Hùng, huyện Vĩnh Lộc.</t>
  </si>
  <si>
    <t>3034/QĐ-UBND ngày 10/8/2018; 3781/QĐ-UBND ngày 03/11/2022; 4692/QĐ-UBND ngày 27/12/2022; 1545/QĐ-UBND ngày 19/4/2024</t>
  </si>
  <si>
    <t xml:space="preserve">Đường giao thông đến Khu du lịch sinh thái biển Hải Tiến, huyện Hoằng Hóa. </t>
  </si>
  <si>
    <t>Xây dựng tuyến đường Tiên Sơn - Hạc Oa (đoạn từ nút giao đường vào động Tiên Sơn đến đường Hạc Oa) Khu di tích lịch sử văn hóa Hàm Rồng, TP. Thanh Hóa.</t>
  </si>
  <si>
    <t xml:space="preserve">Đường nối Khu công nghiệp Tây Bắc Ga với đường vành đai phía Tây, TP. Thanh Hóa (Từ mốc A2 đến mốc A4). </t>
  </si>
  <si>
    <t>Đường giao thông khu du lịch suối cá thần, xã Cẩm Lương, huyện Cẩm Thủy.</t>
  </si>
  <si>
    <t>Công trình phụ trợ và hạ tầng kỹ thuật Trung tâm Điều dưỡng người có công tỉnh Thanh Hóa.</t>
  </si>
  <si>
    <t>Đường Dương Đình Nghệ kéo dài, thành phố Thanh Hóa.</t>
  </si>
  <si>
    <t>Tuyến đường Tây Sầm Sơn 5 (Đoạn từ Đại lộ Nam Sông Mã đến QL 47) và đường Hai Bà Trưng (Đoạn từ Đại lộ Nam Sông Mã đến đường Trần Hưng Đạo), thành phố Sầm Sơn.</t>
  </si>
  <si>
    <t>Xây dựng mới trạm bơm Yên Tôn, xã Vĩnh Quang, huyện Vĩnh Lộc (thay thế trạm bơm Yên Tôn, xã Vĩnh Yên, huyện Vĩnh Lộc).</t>
  </si>
  <si>
    <t>510/QĐ-UBND ngày 28/01/2022</t>
  </si>
  <si>
    <t>Dự án CH1-02.</t>
  </si>
  <si>
    <t>1382/QĐ-UBND ngày 27/4/2021; 539/QĐ-UBND ngày 30/01/2022</t>
  </si>
  <si>
    <t>Khu lưu niệm đồng bào, cán bộ, chiến sỹ và học sinh miền nam tập kết ra Bắc tại phường Quảng Tiến, thành phố Sầm Sơn.</t>
  </si>
  <si>
    <t xml:space="preserve">Đầu tư xây dựng và nâng cấp đê Tam Điệp và cầu Hà Lan, thị xã Bỉm Sơn. </t>
  </si>
  <si>
    <t>Tuyến đường nối đường tỉnh 516C với xã Định Công đi xã Thiệu Quang, huyện Thiệu Hóa.</t>
  </si>
  <si>
    <t>Tuyến đường từ thị trấn Thọ Xuân đi trung tâm hành chính mới của huyện Thọ Xuân.</t>
  </si>
  <si>
    <t>Nâng cấp, tu bổ các đoạn xung yếu tuyến đê sông Tiêu Thủy, huyện Thọ Xuân.</t>
  </si>
  <si>
    <t>Tu bổ, nâng cấp đê hữu sông Hoạt đoạn từ K27+700 đến K43+100, huyện Nga Sơn.</t>
  </si>
  <si>
    <t>Đường Đông Tây 3 nối từ đường tránh Tây Quốc lộ 217 đến đường Hồ Chí Minh và đường tránh Tây Quốc lộ 217 nối Quốc lộ 217, huyện Cẩm Thủy.</t>
  </si>
  <si>
    <t>Nâng cấp tuyến đường từ xã Quang Trung, huyện Ngọc Lặc đi thị trấn Yên Lâm, huyện Yên Định.</t>
  </si>
  <si>
    <t>Đường tránh thị trấn Kim Tân, huyện Thạch Thành (GĐ 1).</t>
  </si>
  <si>
    <t>2822/QĐ-UBND ngày 19/8/2022</t>
  </si>
  <si>
    <t>Tuyến đường giao thông từ bản Giàng, xã Trí Nang đi thôn Bang, Giáng, Tỉu, thị trấn Lang Chánh, huyện Lang Chánh nối với Quốc lộ 15A.</t>
  </si>
  <si>
    <t>3105/QĐ-UBND ngày 19/9/2022</t>
  </si>
  <si>
    <t>Nâng cấp tuyến đường giao thông từ bản Nà Ón đi bản Cò Cài,  xã Trung Lý, huyện Mường Lát.</t>
  </si>
  <si>
    <t>1167/QĐ-UBND ngày 05/4/2022</t>
  </si>
  <si>
    <t>Đường giao thông từ cầu Thắng Phú (xã Quảng Ngọc) đi Quốc lộ 1A (xã Quảng Bình), huyện Quảng Xương.</t>
  </si>
  <si>
    <t>Đường giao thông từ Quốc lộ 1A đi đường ven biển từ xã Quảng Chính đi xã Quảng Thạch, huyện Quảng Xương.</t>
  </si>
  <si>
    <t>Rà phá bom, mìn, vật nổ khắc phục hậu quả bom mìn sau chiến tranh trên các địa bàn trọng điểm của tỉnh.</t>
  </si>
  <si>
    <t>4036/QĐ-UBND ngày 21/11/2022</t>
  </si>
  <si>
    <t>Đầu tư xây dựng hoàn thiện cơ sở vật chất Bệnh viện Đa khoa huyện Thiệu Hóa.</t>
  </si>
  <si>
    <t>Đầu tư xây dựng nhà điều trị bệnh nhân và các hạng mục phụ trợ Bệnh viện Đa khoa huyện Như Thanh.</t>
  </si>
  <si>
    <t>Đầu tư hoàn thiện cơ sở vật chất Bệnh viện Đa khoa huyện Vĩnh Lộc.</t>
  </si>
  <si>
    <t>Đường nội thị trấn Hồi Xuân từ khu 1 đến khu 7, huyện Quan Hóa.</t>
  </si>
  <si>
    <t>Đường giao thông từ xã Thành Sơn huyện Quan Hóa đi huyện Mai Châu, tỉnh Hòa Bình.</t>
  </si>
  <si>
    <t>1184/QĐ-UBND ngày 06/4/2022</t>
  </si>
  <si>
    <t>Nâng cấp, cải tạo đường Nguyễn Du, thành phố Sầm Sơn</t>
  </si>
  <si>
    <t>Đường giao thông nối Quốc lộ 47 xã Đông Anh, huyện Đông Sơn với Quốc lộ 45 xã Quảng Yên, huyện Quảng Xương (đoạn từ tỉnh lộ 517 huyện Đông Sơn đi xã Quảng Yên, huyện Quảng Xương).</t>
  </si>
  <si>
    <t>Đường nối khu công nghiệp Tượng Lĩnh đi tỉnh lộ 525, huyện Nông Cống.</t>
  </si>
  <si>
    <t>Tuyến đường nối Quốc lộ 47 với Quốc lộ 47C, huyện Thọ Xuân (Giai đoạn 1).</t>
  </si>
  <si>
    <t>Đường giao thông Phượng Nghi - Cán Khê, huyện Như Thanh.</t>
  </si>
  <si>
    <t>1206/QĐ-UBND ngày 08/4/2022; 2295/QĐ-UBND ngày 29/6/2022</t>
  </si>
  <si>
    <t>Hệ thống cấp nước và xử lý nước sinh hoạt thị trấn Sơn Lư, huyện Quan Sơn.</t>
  </si>
  <si>
    <t>Nạo vét, thanh thải dải đá ngầm luồng tàu, khu vực cảng cá và khu neo đậu tránh trú bão tàu thuyền nghề cá Lạch Bạng, huyện Tĩnh Gia, tỉnh Thanh Hóa.</t>
  </si>
  <si>
    <t xml:space="preserve">3203/QĐ-UBND ngày 11/9/2023 </t>
  </si>
  <si>
    <t>Trùng tu, tôn tạo Khu di tích lịch sử cách mạng Yên Trường, xã Thọ Lập, huyện Thọ Xuân.</t>
  </si>
  <si>
    <t>Nâng cấp, cải tạo đường giao thông từ thị trấn Yên Cát đi xã Tân Bình, huyện Như Xuân.</t>
  </si>
  <si>
    <t>Công viên tưởng niệm các giáo viên và học sinh đã hy sinh ngày 14 tháng 6 năm 1972 tại Đê sông Mã, Phường Nam Ngạn, thành phố Thanh Hóa.</t>
  </si>
  <si>
    <t>Đường tuần tra từ Đồn Biên phòng Bát Mọt (505) đi bản Đục, bản Vịn  xã Bát Mọt, huyện Thường Xuân.</t>
  </si>
  <si>
    <t>2672/QĐ-UBND ngày 27/7/2023</t>
  </si>
  <si>
    <t>Bộ chỉ huy Bộ đội Biên phòng tỉnh Thanh Hóa</t>
  </si>
  <si>
    <t>Nâng cấp tuyến đê hữu sông Hoàng đoạn Km28+760 đến Km33+500, huyện Nông Cống.</t>
  </si>
  <si>
    <t>Cầu cứng bản Hậu, xã Tam Lư, huyện Quan Sơn.</t>
  </si>
  <si>
    <t>4238/QĐ-UBND ngày 13/11/2023</t>
  </si>
  <si>
    <t>Nâng cấp, mở rộng đường từ xã Xuân Cao đi xã Luận Thành, huyện Thường Xuân</t>
  </si>
  <si>
    <t>4979/QĐ-UBND ngày 26/12/2023</t>
  </si>
  <si>
    <t>Kiên cố hóa kênh 10 xã, huyện Hậu Lộc.</t>
  </si>
  <si>
    <t>Hệ thống thoát nước khu vực thị trấn Vĩnh Lộc và các xã phụ cận, huyện Vĩnh Lộc</t>
  </si>
  <si>
    <t>Công trình hệ thống hạ tầng kỹ thuật thị trấn Yên Cát, huyện Như Xuân.</t>
  </si>
  <si>
    <t>Đường nối tiếp cầu Tổ Rồng đi xã Ngọc Phụng giao với Quốc lộ 47, huyện Thường Xuân</t>
  </si>
  <si>
    <t>Đường giao thông từ xã Thượng Ninh, huyện Như Xuân đi xã Phượng Nghi, huyện Như Thanh.</t>
  </si>
  <si>
    <t>Sở Văn hóa, Thể thao và Du lịch</t>
  </si>
  <si>
    <t>Bộ Chỉ huy Quân sự tỉnh</t>
  </si>
  <si>
    <t>Dự án chuyển tiếp từ giai đoạn 2021 - 2025 sang giai đoạn 2026 - 2030</t>
  </si>
  <si>
    <t>Trung tâm Truyền hình - Triển lãm - Hội chợ - Quảng cáo tỉnh.</t>
  </si>
  <si>
    <t>Đầu tư xây dựng mới một số hạng mục công trình để hoàn thiện cơ sở vật chất Bệnh viện Đa khoa huyện Thường Xuân</t>
  </si>
  <si>
    <t>Cải tạo, nâng cấp hồ Bai Cái, xã Thành Vinh</t>
  </si>
  <si>
    <t>Ban QLDA đầu tư xây dựng khu vực Thạch Thành</t>
  </si>
  <si>
    <t>4492/QĐ-UBND  ngày 31/10/2019; 2750/QĐ-UBND ngày 01/7/2024</t>
  </si>
  <si>
    <t>Tuyến đường thị trấn Thọ Xuân đi đô thị Lam Sơn - Sao Vàng</t>
  </si>
  <si>
    <t>Đầu tư nâng cấp, xây dựng đường gom cụm công nghiệp Hà Bình (Hà Bình - Hà Lai), huyện Hà Trung</t>
  </si>
  <si>
    <t>Đường tránh QL45 vào cụm công nghiệp phía Tây Bắc thị trấn Quán Lào, huyện Yên Định</t>
  </si>
  <si>
    <t>Đường kết nối Quốc lộ 47C với đường từ Cảng hàng không Thọ Xuân đi Khu kinh tế Nghi Sơn, đoạn từ Quốc lộ 47 - Tỉnh lộ 514, huyện Triệu Sơn</t>
  </si>
  <si>
    <t>Đường giao thông nối Quốc lộ 45 xã Định Liên với Quốc Lộ 47B, xã Yên Trường, huyện Yên Định.</t>
  </si>
  <si>
    <t xml:space="preserve">Khu di tích lịch sử trận địa Đông Ngàn và tượng đài Trung đội dân quân Gái xã Hoa Lộc </t>
  </si>
  <si>
    <t>937/QĐ-UBND ngày 01/4/2025</t>
  </si>
  <si>
    <t>3657/QĐ-UBND ngày 10/9/2024</t>
  </si>
  <si>
    <t>Ban Chỉ huy Bộ đội Biên phòng</t>
  </si>
  <si>
    <t>Sở Nội vụ</t>
  </si>
  <si>
    <t>Địa điểm đầu tư</t>
  </si>
  <si>
    <t>Hạ tầng kỹ thuật khu tái định cư phường Phú Sơn, thành phố Thanh Hoá (MBQH số 73/UB-CN).</t>
  </si>
  <si>
    <t>Hạ tầng kỹ thuật và GPMB khu dân cư, tái định cư xã Quảng Thắng (MBQH kèm theo QĐ số 4237/QĐ-UBND ngày 23/9/2021, MB 1858 ngày 23/4/2012 điều chỉnh MBQH số 1821/UBND-QLĐT ngày 20/10/2009)</t>
  </si>
  <si>
    <t>Hạ tầng kỹ thuật khu ở và  thương mại phía Nam trường SOS, thuộc khu đô thị Đông Sơn, thành phố Thanh Hóa (MBQH số 30/QĐ-UBND ngày 04/01/2023)</t>
  </si>
  <si>
    <t xml:space="preserve">Cầu vượt đường sắt và đường hai đầu cầu thuộc tuyến Đại lộ Đông Tây, thành phố Thanh Hóa </t>
  </si>
  <si>
    <t xml:space="preserve">Đại Lộ Nam Sông Mã giai đoạn 2, đoạn từ phường Quảng Hưng đến hết địa phận phường Quảng Tâm </t>
  </si>
  <si>
    <t>Mở rộng Đại lộ Đông Tây, thành phố Thanh Hóa (đoạn từ cầu Cao đến thị trấn Rừng Thông)</t>
  </si>
  <si>
    <t>Cải tạo, chỉnh trang vỉa hè, hệ thống điện chiếu sáng Đường Bà Triệu (QL 1A cũ), đoạn từ Ngã năm Đình Hương đến Quảng Trường Hàm Rồng</t>
  </si>
  <si>
    <t>Cải tạo, nâng cấp đường Nguyễn Phục, phường Quảng Thắng, thành phố Thanh Hóa.</t>
  </si>
  <si>
    <t>Tuyến đường số 8 Đô thị Lam Sơn-Sao Vàng</t>
  </si>
  <si>
    <t>Kè chống sạt lở đê hữu sông Hoạt đoạn từ Yên Dương đến Hà Lai</t>
  </si>
  <si>
    <t>Xây dựng tuyến đường gom, hàng rào ngăn cách để từng bước xóa bỏ lối đi tự mở qua đường sắt trên địa bàn huyện Hà Trung; Hạng mục: Đoạn 1  từ Km146+425 đến Km146+890, chiều dài L=465m và Đoạn 2 từ Km149+205 đến Km149+400, chiều dài L=195m</t>
  </si>
  <si>
    <t xml:space="preserve">Kè đê sông Hoạt đoạn qua các xã Hoạt Giang,  Hà Vinh, huyện Hà Trung </t>
  </si>
  <si>
    <t>Đường giao thông từ xã Hà Tân đi xã Yên Dương, huyện Hà Trung</t>
  </si>
  <si>
    <t>Đường giao thông từ trung tâm huyện Hà Trung đến trung tâm thị xã Bỉm Sơn</t>
  </si>
  <si>
    <t>Đầu tư xây dựng tuyến đường Quốc lộ 45 cải dịch, đoạn từ nút giao Đường huyện ĐH-TH.05 (kênh Nam) đi nút giao đường QL1-QL45 tại xã Thiệu Long.</t>
  </si>
  <si>
    <t>Nâng cấp, cải tạo, khắc phục sạt lở tuyến đê Đông sông Cung đoạn từ K5+950-K10+200, huyện Hoằng Hóa.</t>
  </si>
  <si>
    <t>Nâng cấp, mở rộng tuyến đường Thịnh-Đông, huyện Hoằng Hóa (Giai đoạn 1)</t>
  </si>
  <si>
    <t>Đường từ Quốc lộ 10 đi Khu du lịch Hải Tiến huyện Hoằng Hóa (giai đoạn 1)</t>
  </si>
  <si>
    <t>Đường nối QL 1A với QL 45 từ xã Hoằng Kim, huyện Hoằng Hóa đến xã Thiệu Long, huyện Thiệu Hóa (đoạn từ nút giao với QL1A đến cầu vượt sông mã</t>
  </si>
  <si>
    <t>Nâng cấp, cải tạo đường giao thông Hoằng Kim - Hoằng Quỳ, huyện Hoằng Hóa</t>
  </si>
  <si>
    <t>Đường giao thông xã Thành Thọ, Thành An, Ngọc Trạo, Thành Tâm, huyện Thạch Thành (GĐ1).</t>
  </si>
  <si>
    <t>X</t>
  </si>
  <si>
    <t>Xã Giao An</t>
  </si>
  <si>
    <t>Xã Trung Thành</t>
  </si>
  <si>
    <t>Xã Nam Xuân</t>
  </si>
  <si>
    <t>Xã Thiên Phủ</t>
  </si>
  <si>
    <t>817/QĐ-UBND ngày 31/5/2023; 1949/QĐ-UBND ngày 15/11/2023</t>
  </si>
  <si>
    <t>Cải tạo, nâng cấp tuyến đường từ cầu Yên Hoành đến đường tránh phía Nam thị trấn Quán Lào</t>
  </si>
  <si>
    <t>Dự kiến kế hoạch vốn năm 2026</t>
  </si>
  <si>
    <t>4432/QĐ-UBND ngày 30/10/2015; 238/QĐ-UBND ngày 21/01/2025</t>
  </si>
  <si>
    <t>4521/QĐ-UBND ngày 31/10/2019; 2751/QĐ-UBND ngày 01/7/2024</t>
  </si>
  <si>
    <t>Tu bổ, tô tạo di tích lịch sử đền thờ Hoằng quốc công Đào Duy Từ tại phường Nguyên Bình, thị xã Nghi Sơn.</t>
  </si>
  <si>
    <t>Tu bổ, nâng cấp tuyến đê sông Mã, đoạn K28+100 (xã Hoằng Khánh) - K44+350 (Chân cầu Hàm Rồng), Hoằng Hóa.</t>
  </si>
  <si>
    <t>3396/QĐ-UBND ngày 17/10/2011; 869/QĐ- UBND ngày 28/3/2014; 2815/QĐ-UBND ngày 29/7/2016; 4140/QĐ-UBND ngày 23/10/2018; 1751/QĐ-UBND ngày 25/5/2021; 2580/QĐ-UBND ngày 15/7/2021</t>
  </si>
  <si>
    <t>Xây dựng cầu Ngọc Lẫm 2, xã Trường Giang, huyện Nông Cống</t>
  </si>
  <si>
    <t>Đường từ trung tâm đô thị Bồng, huyện Vĩnh Lộc nối đường tỉnh lộ 516B ra Quốc lộ 217 đi huyện Hà Trung</t>
  </si>
  <si>
    <t>Đầu tư hoàn thiện cơ sở vật chất Bệnh viện Đa khoa huyện Mường Lát</t>
  </si>
  <si>
    <t xml:space="preserve">4924/QĐ-UBND ngày 13/12/2024 </t>
  </si>
  <si>
    <r>
      <t>Đường giao thông từ xã Đông Nam đến đường vành đai phía Tây thành phố Thanh Hóa tại xã Đông Quang, huyện Đông Sơn</t>
    </r>
    <r>
      <rPr>
        <i/>
        <sz val="12"/>
        <rFont val="Times New Roman"/>
        <family val="1"/>
      </rPr>
      <t>.</t>
    </r>
  </si>
  <si>
    <t>1660/QĐ-UBND ngày 16/5/2022 ; 4744/QĐ-UBND ngày 02/12/2024</t>
  </si>
  <si>
    <r>
      <t>Đường tỉnh 502 đoạn từ nút giao với đường Đình Hương - Giàng, phường Thiệu Dương đến ngã ba đi cầu phao Vồm, phường Thiệu Khánh, thành phố Thanh Hóa</t>
    </r>
    <r>
      <rPr>
        <i/>
        <sz val="12"/>
        <rFont val="Times New Roman"/>
        <family val="1"/>
      </rPr>
      <t>.</t>
    </r>
  </si>
  <si>
    <r>
      <t>Tuyến đường giao thông nối Quốc lộ 10 (tại Km218+245) với đường Phạm Bành thị trấn Hậu Lộc (tại Km0+235), huyện Hậu Lộc</t>
    </r>
    <r>
      <rPr>
        <i/>
        <sz val="12"/>
        <rFont val="Times New Roman"/>
        <family val="1"/>
      </rPr>
      <t>.</t>
    </r>
  </si>
  <si>
    <r>
      <t>Cầu trung tâm đô thị thị trấn Cành Nàng, huyện Bá Thước và đường nối đường tránh thị trấn Cành Nàng, huyện Bá Thước đi tỉnh lộ 523D, huyện Bá Thước</t>
    </r>
    <r>
      <rPr>
        <i/>
        <sz val="12"/>
        <rFont val="Times New Roman"/>
        <family val="1"/>
      </rPr>
      <t xml:space="preserve"> .</t>
    </r>
  </si>
  <si>
    <r>
      <t>Đường giao thông từ bản Thủy Thành đi bản Khà - bản Mùa Xuân xã Sơn Thuỷ, huyện Quan Sơn</t>
    </r>
    <r>
      <rPr>
        <i/>
        <sz val="12"/>
        <rFont val="Times New Roman"/>
        <family val="1"/>
      </rPr>
      <t>.</t>
    </r>
  </si>
  <si>
    <t>Khu điều trị số 1, Bệnh viện Phụ sản</t>
  </si>
  <si>
    <t>4495/QĐ-UBND ngày 31/10/2019; 494/QĐ-UBND ngày 29/01/2024; 2474/QĐ-UBND ngày 16/7/2025</t>
  </si>
  <si>
    <t>Bố trí đủ phần ngân sách tỉnh hỗ trợ</t>
  </si>
  <si>
    <t>4122/QĐ-UBND ngày 30/10/2017; 1402/QĐ-UBND ngày 29/4/2021; 3657/QĐ-UBND ngày 31/10/2022; 1807/QĐ-UBND ngày 09/6/2025</t>
  </si>
  <si>
    <t>4796/QĐ-UBND ngày 12/12/2017; 4343/QĐ-UBND ngày 03/11/2021; 4405/QĐ-UBND ngày 12/12/2022; 2048/QĐ-UBND ngày 20/6/2025</t>
  </si>
  <si>
    <t>2711/QĐ-UBND ngày 31/7/2023; 2424/QĐ-UBND ngày 16/7/2025</t>
  </si>
  <si>
    <t>Các dự án do tỉnh quản lý</t>
  </si>
  <si>
    <t>Các dự án do cấp huyện quyết định chủ trương đầu tư, quyết định đầu tư bàn giao về cấp tỉnh quản lý</t>
  </si>
  <si>
    <t>Bố trí hết hạn mức hỗ trợ của ngân sách tỉnh</t>
  </si>
  <si>
    <t>Theo báo cáo của chủ đầu tư tại Văn bản số 729/BQLDANN-KHTH ngày 10/7/2025, cơ chế tài chính của dự án là: 60% cấp phát và 40% vay lại</t>
  </si>
  <si>
    <t>Bố trí đủ vốn còn thiếu theo quyết toán được duyệt</t>
  </si>
  <si>
    <r>
      <t>Kè chống sạt lở cục bộ kết hợp chỉnh trang phát triển đô thị, khai thác quỹ đất khu vực thị trấn Lang Chánh, huyện Lang Chánh</t>
    </r>
    <r>
      <rPr>
        <i/>
        <sz val="12"/>
        <rFont val="Times New Roman"/>
        <family val="1"/>
      </rPr>
      <t>.</t>
    </r>
  </si>
  <si>
    <t>2659/QĐ-UBND ngày 04/8/2025</t>
  </si>
  <si>
    <t>IX</t>
  </si>
  <si>
    <t>Đường giao thông từ xã Thọ Thanh đi xã Xuân Cẩm, huyện Thường Xuân.</t>
  </si>
  <si>
    <t>Đường giao thông từ thôn Buồng xã Luận Khê đi thôn Pà Cầu xã Xuân Lộc, huyện Thường Xuân.</t>
  </si>
  <si>
    <t>Đường giao thông từ xã Vạn Xuân đi trung tâm xã Xuân Lẹ, huyện Thường Xuân.</t>
  </si>
  <si>
    <t>Đường  giao thông thôn Xuân Minh 1, xã Xuân Cao đi Bản Mạ, thị trấn Thường Xuân, huyện Thường Xuân.</t>
  </si>
  <si>
    <t>Đường giao thông từ trung tâm xã Xuân Lẹ đi thôn Liên Sơn và thôn Xuân Sơn, huyện Thường Xuân.</t>
  </si>
  <si>
    <t>Nâng cấp, cải tạo đường giao thông từ xã Tân Phúc, huyện Lang Chánh đi xã Văn Nho, huyện Bá Thước.</t>
  </si>
  <si>
    <t>Nâng cấp, cải tạo đường giao thông từ thôn Phống - Ảng đi thôn Chiếu xã Quang Hiến, huyện Lang Chánh.</t>
  </si>
  <si>
    <t xml:space="preserve">Đường giao thông từ bản Vần đi bản Peo đi bản Vặn, xã Yên Thắng đi bản Chiềng Nưa, xã Yên Khương, huyện Lang Chánh. </t>
  </si>
  <si>
    <t>Nâng cấp, cải tạo tuyến đường giao thông từ bản En đi bản Năng Cát xã Trí Nang, huyện Lang Chánh.</t>
  </si>
  <si>
    <t>Đường giao thông từ bản Ngàm Pốc đi bản Cơn, bản Vịn, xã Yên Thắng, huyện Lang Chánh.</t>
  </si>
  <si>
    <t>Nâng cấp đường giao thông từ thôn Pọng đi thôn Khụ xã Giao Thiện, huyện Lang Chánh.</t>
  </si>
  <si>
    <t>Đường giao thông từ La Hán, xã Ban Công, huyện Bá Thước đi xã Phú Nghiêm, huyện Quan Hóa.</t>
  </si>
  <si>
    <t>Đường giao thông từ xã Ban Công đi điểm du lịch bản Đôn, xã Thành Lâm, huyện Bá Thước.</t>
  </si>
  <si>
    <t>Đập Tá Hướng, xã Ban Công, huyện Bá Thước.</t>
  </si>
  <si>
    <t>Đường giao thông từ xã Kỳ Tân đi xã Văn Nho nối với Quốc lộ 217.</t>
  </si>
  <si>
    <t>Đường giao thông nối xã Văn Nho huyện Bá Thước đi xã Tam Văn, huyện Lang Chánh.</t>
  </si>
  <si>
    <t>Đường giao thông từ bản Bá, xã Phú Xuân đi bản Vui, xã Thanh Xuân, huyện Quan Hóa.</t>
  </si>
  <si>
    <t>Nâng cấp đường giao thông bản Pượn, xã Trung Sơn, huyện Quan Hóa.</t>
  </si>
  <si>
    <t>Nâng cấp đường giao thông bản Giá, xã Thanh Xuân (xã Phú Xuân mới), huyện Quan Hóa.</t>
  </si>
  <si>
    <t>Đường giao thông bản Tang đi bản Sậy xã Trung Thành, huyện Quan Hóa.</t>
  </si>
  <si>
    <t>Đường giao thông đi bản Cá đi bản Buốc Hiềng xã Trung Thành, huyện Quan Hóa.</t>
  </si>
  <si>
    <t>Nâng cấp mở rộng đường giao thông từ QL15C đi Bản Bút, xã Nam Xuân, huyện Quan Hóa.</t>
  </si>
  <si>
    <t>Đường giao thông từ bản Bâu, xã Nam Động đi bản Sủa, xã Sơn Điện,  huyện Quan Sơn.</t>
  </si>
  <si>
    <t>Cầu và Đường từ bản Uôn đi bản Páng xã Phú Thanh, huyện Quan Hóa.</t>
  </si>
  <si>
    <t>Nâng cấp đường giao thông từ cầu treo bản Bâu đi bản Nót xã Nam Động, huyện Quan Hóa.</t>
  </si>
  <si>
    <t>Nâng cấp phòng học và các công trình phụ trợ Trường Mầm non Khu Háng, Khu Dôi, xã Thiên Phủ, huyện Quan Hóa.</t>
  </si>
  <si>
    <t>Nối tiếp đường giao thông Trung Thượng - Sơn Lư đến đường Tây Thanh Hóa, huyện Quan Sơn.</t>
  </si>
  <si>
    <t>Đường giao thông từ Quốc lộ 217 đi bản Sủa, xã Sơn Điện, huyện Quan Sơn.</t>
  </si>
  <si>
    <t>Nâng cấp, cải tạo đường giao thông liên xã Tam Lư - Tam Thanh, huyện Quan Sơn.</t>
  </si>
  <si>
    <t>Đường từ bản Son đi bản Ché Lầu, xã Na Mèo, huyện Quan Sơn.</t>
  </si>
  <si>
    <t>Đường giao thông liên xã từ bản Ché Lầu xã Na Mèo đi bản Mùa Xuân, Khà xã Sơn Thủy, huyện Quan Sơn.</t>
  </si>
  <si>
    <t>Nâng cấp Đường giao thông liên xã Trung Hạ-Trung Xuân, huyện Quan Sơn.</t>
  </si>
  <si>
    <t>Cải tạo, nâng cấp đường giao thông liên xã Sơn Thủy - Na Mèo, huyện Quan Sơn.</t>
  </si>
  <si>
    <t>Cải tạo, nâng cấp đường giao thông nối QL.217 đi Đồn Biên phòng Mường Mìn, huyện Quan Sơn.</t>
  </si>
  <si>
    <t>Nâng cấp, cải tạo đường giao thông từ thị Trấn đi bản Tân Hương, xã Tam Chung, huyện Mường Lát.</t>
  </si>
  <si>
    <t>Đường giao thông từ bản Pá Quăn đi bản Tà Cóm, xã Trung Lý, huyện Mường Lát.</t>
  </si>
  <si>
    <t>Đường giao thông từ bản Tài Chánh, xã Mường Lý, huyện Mường Lát đi xã Tân Xuân, huyện Vân Hồ, tỉnh Sơn La.</t>
  </si>
  <si>
    <t>Nâng cấp, cải tạo đường giao thông từ đường Tây Thanh Hóa đi bản Ún-Sài Khao, huyện Mường Lát.</t>
  </si>
  <si>
    <t>Đường Xa Lao - Bản Tung, Xã Trung Lý, huyện Mường Lát.</t>
  </si>
  <si>
    <t>Đập, mương Suối Hào, bản Pùng, xã Quang Chiểu, huyện Mường Lát.</t>
  </si>
  <si>
    <t>Nâng cấp, cải tạo đường từ cầu Mường Lát đi khu phố Đoàn Kết thị trấn Mường Lát, huyện Mường Lát.</t>
  </si>
  <si>
    <t>Vốn các chương trình MTQG</t>
  </si>
  <si>
    <t>(Đơn vị tính: triệu đồng)</t>
  </si>
  <si>
    <t>Bố trí vốn cho các dự án trụ sở làm việc của cơ quan nhà nước</t>
  </si>
  <si>
    <t>Dự án được gia hạn thời gian thực hiện đến 30/12/2026 tại Quyết định 1243/QĐ-CTN ngày 30/6/2025 của Chủ tịch nước; Quyết định số 610/QĐ-UBND ngày 26/02/2025 của Chủ tịch UBND tỉnh</t>
  </si>
  <si>
    <t xml:space="preserve">Kế hoạch đầu tư công trung hạn giai đoạn 2021-2025 được HĐND tỉnh, UBND tỉnh phân bổ, giao chi tiết </t>
  </si>
  <si>
    <t>Đầu tư từ nguồn thu tiền sử dụng đất</t>
  </si>
  <si>
    <t>VỐN NGÂN SÁCH TRUNG ƯƠNG</t>
  </si>
  <si>
    <t>VỐN TĂNG THU,  TIẾT KIỆM CHI NGÂN SÁCH CẤP TỈNH, NGÂN SÁCH TRUNG ƯƠNG HỖ TRỢ (VỐN DỰ BỊ ĐỘNG VIÊN)</t>
  </si>
  <si>
    <t>CÁC DỰ ÁN CHUYỂN TIẾP TỪ GIAI ĐOẠN 2021 - 2025 SANG GIAI ĐOẠN 2026 - 2030</t>
  </si>
  <si>
    <t>Dự án chuyển tiếp sang giai đoạn 2026 - 2030</t>
  </si>
  <si>
    <t>DỰ ÁN KHỞI CÔNG MỚI GIAI ĐOẠN 2026 - 2030</t>
  </si>
  <si>
    <t>Bố trí đủ 100% ngân sách tỉnh</t>
  </si>
  <si>
    <t>Dự án dự kiến hoàn thành đưa vào sử dụng trước ngày 31/12/2025</t>
  </si>
  <si>
    <t>Dự án chuyển tiếp giai đoạn 2021 - 2025 sang giai đoạn 2026 - 2030</t>
  </si>
  <si>
    <t>Nâng cấp tuyến đường thị trấn Mường Lát - Đồn biên   phòng 483 - Mốc G3, huyện Mường Lát (giai đoạn 2).</t>
  </si>
  <si>
    <t>Chương trình phục hồi phát triển kinh tế - xã hội</t>
  </si>
  <si>
    <t>Kế hoạch đầu tư công trung hạn giai đoạn 2021 - 2025 được Thủ tướng Chính phủ giao</t>
  </si>
  <si>
    <t>Dự kiến kế hoạch vốn đầu tư công giai đoạn 2026 - 2030 của tỉnh Thanh Hóa được Bộ Tài chính thông báo tại Văn bản số 8536/BTC-TH ngày 17/6/2025</t>
  </si>
  <si>
    <t>VỐN NGÂN SÁCH ĐỊA PHƯƠNG</t>
  </si>
  <si>
    <t>Hoàn thiện mặt đường tuyến đường vào Nhà máy xi măng Đại Dương.</t>
  </si>
  <si>
    <t>4312/QĐ-UBND ngày 06/12/2022</t>
  </si>
  <si>
    <t>Nâng cấp, cải tạo tuyến tỉnh lộ 505, huyện Nông Cống.</t>
  </si>
  <si>
    <t>Dự án chuyển tiếp giai đoạn 2021 - 2025 sang giai  đoạn 2026 - 2030</t>
  </si>
  <si>
    <t>UBND tỉnh đã có Công văn số 1600/UBND-NN ngày 14/02/2020, Công văn số 6705/UBND-KTTC ngày 27/5/2020, Công văn số 18204/UBND-NN ngày 30/12/2020 đề xuất dự án với Bộ Nông nghiệp và PTNT, Bộ Tài chính. UBND tỉnh có Công văn số 4913/UBND-NN ngày 10/4/2024 gửi Bộ Kế hoạch và Đầu tư, Bộ Tài chính về việc hoàn thiện đề xuất dự án Nước sạch nông thôn bền vững và ứng phó với biến đổi khí hậu tỉnh Thanh Hóa, vay vốn IBRD. Bộ Kế hoạch và Đầu tư đã có  Công văn số 3310/BKHĐT-KTĐN ngày 03/5/2024 gửi Ngân hàng Thế giới (WB) và Công văn số 5475/BKHĐT-KTĐN ngày 11/7/2024 báo cáo Thủ tướng Chính phủ.</t>
  </si>
  <si>
    <t>Lĩnh vực văn hóa, thể thao và du lịch</t>
  </si>
  <si>
    <t>Lĩnh vực nông nghiệp và PTNT</t>
  </si>
  <si>
    <t>Theo đề xuất của Sở Dân tộc và Tôn giáo tại Báo cáo số 127/BC-SDTTG ngày 10/8/2025</t>
  </si>
  <si>
    <t>Theo tiến độ thực hiện của các dự án sử dụng vốn nước ngoài</t>
  </si>
  <si>
    <t>Xây dựng Nhà khám chữa bệnh Bệnh viện Đa khoa Yên Định</t>
  </si>
  <si>
    <t>Quyết định đầu tư; phê duyệt đề xuất</t>
  </si>
  <si>
    <t>1297/QĐ-TTg ngày 24/6/2025</t>
  </si>
  <si>
    <t>1275/QĐ-TTg ngày 26/10/2024</t>
  </si>
  <si>
    <t>Dự án đã được Thủ tướng Chính phủ phê duyệt Đề xuất dự án tại Quyết định số 1275/QĐ-TTg ngày 26/10/2024; cơ chế tài chính là cấp phát 50%, vay lại là 50%.</t>
  </si>
  <si>
    <t>Thủ tướng Chính phủ đã phê duyệt Đề xuất dự án tại Quyết định số 1297/QĐ-TTg ngày 24/6/2025;  cơ chế tài chính là cấp phát 50%, vay lại là 50%.</t>
  </si>
  <si>
    <t>Hiện đại hóa hệ thống cấp nước Bái Thượng thích ứng với biến đổi khí hậu (ADB)</t>
  </si>
  <si>
    <t>Bố trí 10% nguồn vốn đầu tư từ nguồn thu tiền sử dụng đất điều tiết về ngân sách tỉnh</t>
  </si>
  <si>
    <t>Dự án khởi công mới giai đoạn 2026 - 2030</t>
  </si>
  <si>
    <t>Dự kiến nhu cầu kế hoạch đầu tư công trung hạn
giai đoạn 2026 - 2030</t>
  </si>
  <si>
    <t>Dự kiến nhu cầu kế hoạch trung hạn giai đoạn 2026 - 2030</t>
  </si>
  <si>
    <t xml:space="preserve">Quyết định đầu tư (hoặc quyết định chủ trương đầu tư); quyết định phê duyệt quyết toán </t>
  </si>
  <si>
    <t>Tổng mức đầu tư hoặc giá trị quyết toán</t>
  </si>
  <si>
    <t>Đã bố trí 2.000 triệu đồng để chuẩn bị đầu tư</t>
  </si>
  <si>
    <t>Vốn ngân sách trung ương đầu tư theo ngành, lĩnh vực</t>
  </si>
  <si>
    <t xml:space="preserve"> 2541/QĐ-UBND ngày 22/7/2025</t>
  </si>
  <si>
    <t>Vốn bố trí cho dự án khởi công mới</t>
  </si>
  <si>
    <t>Bố trí vốn để thanh toán cho các dự án hoàn thành; hoàn thành các dự án chuyển tiếp do cấp huyện quyết định bàn giao về cấp xã sau sắp xếp quản lý; các dự án do các xã, phường, thị trấn (trước sắp xếp) quyết định bàn giao về các xã, phường sau sắp xếp quản lý; các dự án của câp xã dự kiến khởi công mới giai đoạn 2026 - 2030</t>
  </si>
  <si>
    <t>Bố trí vốn đối ứng thực hiện các dự án thuộc hoạt động 1, tiểu dự án 1, dự án 1 thuộc Chương trình MTQG giảm nghèo bền vững</t>
  </si>
  <si>
    <t>Đường Đông Tây 1 kéo dài - KKT Nghi Sơn.</t>
  </si>
  <si>
    <t>Nâng cấp, mở rộng tuyến đường Thịnh- Đông, huyện Hoằng Hóa (giai đoạn 2).</t>
  </si>
  <si>
    <t>Thực hiện đo đạc, đăng ký đất đai, lập cơ sở dữ liệu hồ sơ địa chính</t>
  </si>
  <si>
    <t>Đầu tư từ nguồn thu tiền sử dụng đất tiều tiết về ngân sách cấp xã</t>
  </si>
  <si>
    <t>1.1</t>
  </si>
  <si>
    <t>1.2</t>
  </si>
  <si>
    <t>Đầu tư từ nguồn thu tiền sử dụng đất tiều tiết về ngân sách cấp tỉnh</t>
  </si>
  <si>
    <t>Bố trí vốn thực hiện các dự án do tỉnh quản lý</t>
  </si>
  <si>
    <t>Bố trí vốn thực hiện các dự án do cấp huyện quyết định chủ trương đầu tư, quyết định đầu tư bàn giao về cấp tỉnh quản lý</t>
  </si>
  <si>
    <t>VỐN NƯỚC NGOÀI</t>
  </si>
  <si>
    <t>Đã bố trí 3.000 triệu đồng để chuẩn bị đầu tư</t>
  </si>
  <si>
    <t>Hệ thống giao thông kết nối và hạ tầng kỹ thuật tại mặt bằng Dự án Trung tâm Thương mại tại phường Quảng Thành</t>
  </si>
  <si>
    <t>Tu bổ, tôn tạo di tích lịch sử văn hóa đền thờ Lê Phụng Hiểu, xã Hoằng Sơn</t>
  </si>
  <si>
    <t>Tu bổ, tôn tạo di tích lịch sử cách mạng Trụ sở làm việc của Tỉnh ủy Thanh Hóa (giai đoạn 1967-1973)  xã Thiệu Viên, huyện Thiệu Hóa.</t>
  </si>
  <si>
    <t>4418/QĐ-UBND ngày 30/10/2015; 2619/QĐ-UBND ngày 26/5/2017; 1514/QĐ-UBND ngày 15/3/2018; 8179/QĐ-UBND ngày 13/9/2022; 3347/QĐ-UBND ngày 22/10/2025</t>
  </si>
  <si>
    <t>Đường nối Quốc lộ 1 với Quốc lộ 45 đoạn từ xã Hoằng Xuân, huyện Hoằng Hóa đến xã Thiệu Long, huyện Thiệu Hóa (Km5+250-Km14+603) - Tiểu dự án 2: Đoạn từ đầu cầu vượt sông Mã đến nút giao với Quốc lộ 45 (Km 7+250- Km14+603).</t>
  </si>
  <si>
    <t>2543/QĐ-UBND ngày 13/7/2021; 3627/QĐ-UBND ngày 16/9/2021;  650/QĐ-UBND ngày 28/02/2025; 3202/QĐ-UBND ngày 03/10/2025</t>
  </si>
  <si>
    <t>Ban QLDA đầu tư công trình giao thông</t>
  </si>
  <si>
    <t>Bổ sung vốn điều lệ cho Quỹ đầu tư phát triển Thanh Hóa, Quỹ phát triển đất tỉnh</t>
  </si>
  <si>
    <t>Thực hiện tiết kiệm 5% tổng nguồn</t>
  </si>
  <si>
    <t>So sánh kế hoạch đầu tư công trung hạn giai đoạn 2026 - 2030 với giai đoạn 2021 - 2025</t>
  </si>
  <si>
    <t>Số vốn Thủ tướng Chính phủ giao</t>
  </si>
  <si>
    <t>Số vốn HĐND tỉnh, UBND tỉnh phân bổ</t>
  </si>
  <si>
    <t>Bố trí vốn thực hiện các dự án khác</t>
  </si>
  <si>
    <t>Đơn vị tính: Triệu đồng</t>
  </si>
  <si>
    <t>Dự kiến thời gian KC - HT</t>
  </si>
  <si>
    <t>Nêu khái quát sự cần thiết đầu tư</t>
  </si>
  <si>
    <t>Quy mô
đầu tư</t>
  </si>
  <si>
    <t>Mục tiêu
đầu tư</t>
  </si>
  <si>
    <t>Tổng mức đầu tư (hoặc dự kiến tổng mức đầu tư)</t>
  </si>
  <si>
    <t>Số quyết định phê duyệt; ngày, tháng, năm ban hành</t>
  </si>
  <si>
    <t>Tổng mức đầu tư</t>
  </si>
  <si>
    <t>Doanh trại d40/e762</t>
  </si>
  <si>
    <t>Sửa chữa, cải tạo trường THPT Lang Chánh</t>
  </si>
  <si>
    <t>Trường THCS&amp;THPT Bá Thước</t>
  </si>
  <si>
    <t>Cải tạo, nâng cấp trường THPT Thường Xuân 2</t>
  </si>
  <si>
    <t>Trường THPT Hà Văn Mao</t>
  </si>
  <si>
    <t>Trường THPT Thạch Thành 1</t>
  </si>
  <si>
    <t>Trường THPT Như Xuân</t>
  </si>
  <si>
    <t>Trường THPT Vĩnh Lộc</t>
  </si>
  <si>
    <t>Trường THPT Hậu Lộc 1</t>
  </si>
  <si>
    <t>Xã Phú Xuân</t>
  </si>
  <si>
    <t>Tuyến đường bộ ven biển đoạn tuyến từ điểm cuối tuyến đường Đô thị động lực đến đường Bắc Nam 1B</t>
  </si>
  <si>
    <t>Ban QLDA đầu tư xây dựng công trình giao thông</t>
  </si>
  <si>
    <t>Phụ lục 1: DỰ KIẾN NHU CẦU KẾ HOẠCH ĐẦU TƯ CÔNG TRUNG HẠN GIAI ĐOẠN 2026 - 2030 CỦA TỈNH THANH HÓA</t>
  </si>
  <si>
    <t>Lĩnh vực an ninh</t>
  </si>
  <si>
    <t>Lĩnh vực quốc phòng</t>
  </si>
  <si>
    <t>Lĩnh vực giáo dục và đào tạo</t>
  </si>
  <si>
    <t>Lĩnh vực khu kinh tế và khu công nghiệp</t>
  </si>
  <si>
    <t>Đầu tư hoàn thiện cơ sở hạ tầng trong KCN Tây Bắc Ga (giai đoạn 1)</t>
  </si>
  <si>
    <t>Đường giao thông từ Quốc lộ 1A kết nối Khu công nghiệp số 20, 21, 22 với đường Nghi Sơn - Thọ Xuân</t>
  </si>
  <si>
    <t>Đường tuần tra biên giới gắn với phát triển kinh tế - xã hội từ bản Cơm đi bản Pù Ngùa, xã Pù Nhi</t>
  </si>
  <si>
    <t>Ban Chỉ huy Bộ đội biên phòng tỉnh</t>
  </si>
  <si>
    <t>Sửa chữa, cải tạo doanh trại và mua sắm trang thiết bị doanh trại Tiểu đoàn huấn luyện - cơ động, Ban Chỉ huy Bộ đội Biên phòng</t>
  </si>
  <si>
    <t>Cải tạo, nâng cấp nhà khách đối ngoại Biên phòng và nhà Sở chỉ huy Bộ đội Biên phòng</t>
  </si>
  <si>
    <t>Trạm bơm tiêu trên kênh An Thái, xã Tân Tiến</t>
  </si>
  <si>
    <t>5213/QĐ-UBND ngày 30/12/2024</t>
  </si>
  <si>
    <t>11/QĐ-UBND ngày 02/01/2025</t>
  </si>
  <si>
    <t>Cải tạo, nâng cấp tuyến đường từ cầu Yên Hoành đến đường tỉnh 516D, xã Định Tân</t>
  </si>
  <si>
    <t>2925/QĐ-UBND ngày 28/8/2025</t>
  </si>
  <si>
    <t>Sở Văn hoá, Thể thao và Du lịch</t>
  </si>
  <si>
    <t>2027 - 2030</t>
  </si>
  <si>
    <t>2027-2029</t>
  </si>
  <si>
    <t>2027 - 2029</t>
  </si>
  <si>
    <t>2028 - 2030</t>
  </si>
  <si>
    <t>Tuyến đường Đại lộ Nam Sông Mã (Đoạn từ đầu đường Trần Nhân Tông đến đường Nguyễn Du), phường Sầm Sơn</t>
  </si>
  <si>
    <t>UBND xã Thường Xuân</t>
  </si>
  <si>
    <t>2026 - 2028</t>
  </si>
  <si>
    <t>Cơ sở hạ tầng nước có khả năng chống chịu khí hậu và toàn diện cho các hộ sản xuất nhỏ ở nông thôn tỉnh Thanh Hóa</t>
  </si>
  <si>
    <t>2026 - 2029</t>
  </si>
  <si>
    <t>Khai quật khảo cổ học bổ sung Nội thành Thành Nhà Hồ (bao gồm nền Đông, nền Tây Thái Miếu), khu vực Chính điện, Khu vực 2 góc Hào thành phía Đông Nam và Tây Nam di sản thế giới Thành Nhà Hồ</t>
  </si>
  <si>
    <t>Chi phí chuẩn bị đầu tư Dự án đường nối Quốc lộ 1 với Quốc lộ 45 đoạn từ xã Hoằng Xuân, huyện Hoằng Hóa đến xã Thiệu Long, huyện Thiệu Hóa.</t>
  </si>
  <si>
    <t>Tuyến đường nối các huyện ở Tây Thanh Hóa.</t>
  </si>
  <si>
    <t>Hạ tầng kỹ thuật khu trung tâm văn hóa tỉnh.</t>
  </si>
  <si>
    <t>Hệ thống an toàn giao thông trên các tuyến đường tại Khu kinh tế Nghi Sơn.</t>
  </si>
  <si>
    <t>Tái định cư phục vụ di dân GPMB đường 513 thuộc Khu kinh tế Nghi Sơn.</t>
  </si>
  <si>
    <t>Đường Bắc Nam 2 - KKT Nghi Sơn.</t>
  </si>
  <si>
    <t>Đường Đông Tây, đoạn nối đường Bắc Nam 1B với đường Bắc Nam 3, KKT Nghi Sơn.</t>
  </si>
  <si>
    <t>1086/QĐ-UBND ngày 04/4/2023</t>
  </si>
  <si>
    <t>765/QĐ-UBND ngày 22/02/2024</t>
  </si>
  <si>
    <t>2289/QĐ-UBND ngày 05/6/2024</t>
  </si>
  <si>
    <t>389/QĐ-BQLKTNS ngày 29/10/2014; 139/QĐ-BQLKKTNS&amp;KCN ngày 25/5/2021; 210/QĐ-BQLKKTNS&amp;KCN ngày 15/7/2021; 2876/QĐ-UBND ngày 24/8/2022</t>
  </si>
  <si>
    <t>Theo tiến độ thực hiện của các dự án sử dụng
vốn nước ngoài</t>
  </si>
  <si>
    <t>Vốn bố trí cho dự án, nhiệm vụ chuyển tiếp</t>
  </si>
  <si>
    <t>Nguồn vốn do cấp tỉnh phân bổ</t>
  </si>
  <si>
    <t>Nguồn vốn do cấp xã phân bổ</t>
  </si>
  <si>
    <t>ĐẦU TƯ TỪ NGUỒN THU TIỀN SỬ DỤNG ĐẤT ĐIỀU TIẾT VỀ NGÂN SÁCH TỈNH</t>
  </si>
  <si>
    <t>Ủy thác thực hiện cơ chế chính tín dụng ưu đãi thông qua Ngân hàng chính sách xã hội</t>
  </si>
  <si>
    <t>2059/QĐ-UBND ngày 05/6/2020; 3688/QĐ-UBND ngày 21/9/2021; 803/QĐ-UBND ngày 13/3/2023; 900/QĐ-UBND ngày 27/3/2025; 3525/QĐ-UBND ngày 10/11/2025</t>
  </si>
  <si>
    <t>1814/QĐ-UBND ngày 22/5/2020; 4042/QĐ-UBND ngày 09/10/2024; 3525/QĐ-UBND ngày 10/11/2025</t>
  </si>
  <si>
    <t>2019/QĐ-UBND ngày 31/10/2022; 1253/QĐ-UBND ngày 17/4/2025</t>
  </si>
  <si>
    <t>292/QĐ-UBND ngày 28/02/2023</t>
  </si>
  <si>
    <t>291/QĐ-UBND ngày 28/02/2023</t>
  </si>
  <si>
    <t>3242/QĐ-UBND ngày 09/10/2025; 3525/QĐ-UBND ngày 10/11/2025</t>
  </si>
  <si>
    <t>1716/QĐ-UBND ngày 18/5/2020; 303/QĐ-UBND ngày 18/01/2022; 3525/QĐ-UBND ngày 10/11/2025</t>
  </si>
  <si>
    <t xml:space="preserve">572/QĐ-UBND ngày 10/5/2023; 973/QĐ-UBND ngày 19/6/2025; 3525/QĐ-UBND ngày 10/11/2025 </t>
  </si>
  <si>
    <t xml:space="preserve">1248/QĐ-UBND ngày 05/4/2023, 1574/QĐ-UBND ngày 14/11/2023; 3525/QĐ-UBND ngày 10/11/2025 </t>
  </si>
  <si>
    <t xml:space="preserve">2306/QĐ-UBND ngày 27/12/2022; 3525/QĐ-UBND ngày 10/11/2025 </t>
  </si>
  <si>
    <t xml:space="preserve">2338/QĐ-UBND ngày 29/12/2022; 3525/QĐ-UBND ngày 10/11/2025 </t>
  </si>
  <si>
    <t>612/QĐ-UBND ngày 24/02/2023</t>
  </si>
  <si>
    <t>614/QĐ-UBND ngày 24/02/2023</t>
  </si>
  <si>
    <t>UBND xã Bá Thước</t>
  </si>
  <si>
    <t>631/QĐ-UBND ngày 27/02/2023</t>
  </si>
  <si>
    <t>UBND xã Pù Luông</t>
  </si>
  <si>
    <t>613/QĐ-UBND ngày 24/02/2023</t>
  </si>
  <si>
    <t>UBND xã Văn Nho</t>
  </si>
  <si>
    <t>632/QĐ-UBND ngày 27/02/2023</t>
  </si>
  <si>
    <t>1887/QĐ-UBND ngày 26/5/2020; 3249/QĐ-UBND ngày 28/9/2022; 4973/QĐ-UBND ngày 26/12/2023</t>
  </si>
  <si>
    <t>897/QĐ-UBND ngày 07/5/2025</t>
  </si>
  <si>
    <t>874/QĐ-UBND ngày 29/4/2025</t>
  </si>
  <si>
    <t>977/QĐ-UBND ngày 19/5/2025</t>
  </si>
  <si>
    <t>3032/QĐ-UBND ngày  11/9/2025</t>
  </si>
  <si>
    <t>1916/QĐ-UBND ngày 27/5/2020</t>
  </si>
  <si>
    <t>800/QĐ-UBND ngày 13/3/2023</t>
  </si>
  <si>
    <t xml:space="preserve"> 2241/QĐ-UBND ngày 
18/12/2023</t>
  </si>
  <si>
    <t xml:space="preserve"> 1977/QĐ-UBND ngày 20/11/2023, 2434/QĐ-UBND ngày 30/12/2024</t>
  </si>
  <si>
    <t>2563/QĐ-UBND ngày 14/7/2021; 3525/QĐ-UBND ngày 10/11/2025</t>
  </si>
  <si>
    <t>2288/QĐ-UBND ngày 28/6/2023; 3525/QĐ-UBND ngày 10/11/2025</t>
  </si>
  <si>
    <t>3618/QĐ-UBND ngày 09/9/2024; 3525/QĐ-UBND ngày 10/11/2025</t>
  </si>
  <si>
    <t>4153/QĐ-UBND ngày 28/11/2020; 3525/QĐ-UBND ngày 10/11/2025; 3607/QĐ-UBND ngày 19/11/2025</t>
  </si>
  <si>
    <t>1315/QĐ-UBND ngày 30/8/2023; 3525/QĐ-UBND ngày 10/11/2025</t>
  </si>
  <si>
    <t>1122/QĐ-UBND ngày 06/4/2023; 3525/QĐ-UBND ngày 10/11/2025</t>
  </si>
  <si>
    <t>4684/QĐ-UBND ngày 27/12/2022; 3525/QĐ-UBND ngày 10/11/2025</t>
  </si>
  <si>
    <t>1533/QĐ -UBND ngày 08/9/2023</t>
  </si>
  <si>
    <t>1546/QĐ -UBND ngày 14/9/2023</t>
  </si>
  <si>
    <t>4743/QĐ-UBND ngày 29/12/2022</t>
  </si>
  <si>
    <t>1556/QĐ-UBND ngày 15/9/2023; 1638/QĐ-UBND ngày 18/9/2023</t>
  </si>
  <si>
    <t>928/QĐ-UBND ngày 21/3/2023</t>
  </si>
  <si>
    <t>1554/QĐ -UBND ngày 14/9/2023</t>
  </si>
  <si>
    <t>1555/QĐ -UBND ngày 14/9/2023</t>
  </si>
  <si>
    <t>1942/QĐ-UBND  ngày 29/5/2020, 2110/QĐ-UBND ngày 08/6/2020; 4723/QĐ-UBND ngày 28/12/2022</t>
  </si>
  <si>
    <t>UBND xã Vạn Xuân</t>
  </si>
  <si>
    <t>UBND xã Xuân Chinh</t>
  </si>
  <si>
    <t xml:space="preserve">8322/QĐ-UBND ngày 13/9/2023; 3525/QĐ-UBND ngày 10/11/2025 </t>
  </si>
  <si>
    <t xml:space="preserve"> 11275/QĐ-UBND ngày 8/12/2023; 3150/QĐ-UBND ngày 25/9/2025</t>
  </si>
  <si>
    <t xml:space="preserve">9593/QĐ-UBND ngày 18/11/2024; 3525/QĐ-UBND ngày 10/11/2025 </t>
  </si>
  <si>
    <t xml:space="preserve"> 1066/QĐ-UBND ngày 03/3/2010; 21885/QĐ-UBND ngày 20/12/2016; 3525/QĐ-UBND ngày 10/11/2025 </t>
  </si>
  <si>
    <t xml:space="preserve">2196/QĐ-UBND ngày 19/3/2019; 3525/QĐ-UBND ngày 10/11/2025 </t>
  </si>
  <si>
    <t xml:space="preserve"> 2452/QĐ-UBND ngày 23/7/2009; 5951/QĐ-UBND ngày 09/7/2024; 3525/QĐ-UBND ngày 10/11/2025 </t>
  </si>
  <si>
    <t xml:space="preserve">168/QĐ-UBND ngày 03/01/2025; 3525/QĐ-UBND ngày 10/11/2025 </t>
  </si>
  <si>
    <t>8019/QĐ-UBND ngày 13/9/2024; 3150/QĐ-UBND ngày 25/9/2025</t>
  </si>
  <si>
    <t>7529/QĐ-UBND ngày 23/8/2024; 3150/QĐ-UBND ngày 25/9/2025</t>
  </si>
  <si>
    <t>1117/QĐ-UBND ngày 10/3/2025; 3150/QĐ-UBND ngày 25/9/2025</t>
  </si>
  <si>
    <t>3792/QĐ-UBND ngày 19/9/2023; 3549/QĐ-UBND ngày 13/11/2025</t>
  </si>
  <si>
    <t>12191/QĐ-UBND ngày 15/12/2021; 363/QĐ-UBND ngày 20/01/2025; 3549/QĐ-UBND ngày 13/11/2025</t>
  </si>
  <si>
    <t>1241/QĐ-UBND ngày 13/4/2022; 2732/QĐ-UBND ngày 08/7/2022; 3549/QĐ-UBND ngày 13/11/2025</t>
  </si>
  <si>
    <t xml:space="preserve">153/QĐ-UBND ngày 14/01/2022; 2279/QĐ-UBND ngày 09/5/2025; 3549/QĐ-UBND ngày 13/11/2025 </t>
  </si>
  <si>
    <t>10/QĐ-UBND ngày 04/01/2023; 3525/QĐ-UBND ngày 10/11/2025</t>
  </si>
  <si>
    <t>3259/QĐ-UBND ngày 23/6/2025; 3549/QĐ-UBND ngày 13/11/2025</t>
  </si>
  <si>
    <t>1797/QĐ-UBND ngày 06/5/2024; 3549/QĐ-UBND ngày 13/11/2025</t>
  </si>
  <si>
    <t>2757/QĐ-UBND ngày 18/7/2023; 3549/QĐ-UBND ngày 13/11/2025</t>
  </si>
  <si>
    <t>3376/QĐ-UBND ngày 24/8/2023; 3549/QĐ-UBND ngày 13/11/2025</t>
  </si>
  <si>
    <t>689/QĐ-UBND ngày 05/05/2022; 5615/QĐ-UBND ngày 26/12/2024; 3549/QĐ-UBND ngày 13/11/2025</t>
  </si>
  <si>
    <t>790/QĐ-UBND ngày 12/3/2024; 3549/QĐ-UBND ngày 13/11/2025</t>
  </si>
  <si>
    <t>1576/QĐ-UBND ngày 21/5/2023; 3549/QĐ-UBND ngày 13/11/2025</t>
  </si>
  <si>
    <t>Mở rộng và tôn tạo Khu di tích lịch sử quốc gia Đền thờ tướng quân Cao Bá Điển, xã Hoằng Giang</t>
  </si>
  <si>
    <t>1345/QĐ-UBND ngày 17/4/2020; 1242/QĐ-UBND ngày 04/5/2021; 3066/QĐ-UBND ngày 15/9/2025; 3448/QĐ-UBND ngày 03/11/2025</t>
  </si>
  <si>
    <t>909/QĐ-UBND ngày 14/3/2022; 3525/QĐ-UBND ngày 10/11/2025</t>
  </si>
  <si>
    <t>2319/QĐ-UBND ngày 30/6/2022;  3525/QĐ-UBND ngày 10/11/2025</t>
  </si>
  <si>
    <t>1368/QĐ-UBND ngày 22/4/2022; Nghị quyết số 534/NQ-HĐND ngày 31/5/2024; 3150/QĐ-UBND ngày 25/9/2025</t>
  </si>
  <si>
    <t>281/QĐ-UBND ngày 17/01/2023; 3546/QĐ-UBND ngày 13/11/2025</t>
  </si>
  <si>
    <t>1867/QĐ-UBND ngày 30/5/2022; 3525/QĐ-UBND ngày 10/11/2025; 3598/QĐ-UBND ngày 17/11/2025</t>
  </si>
  <si>
    <t>102/QĐ-UBND ngày 09/01/2023; 3150/QĐ-UBND ngày 25/9/2025</t>
  </si>
  <si>
    <t>103/QĐ-UBND ngày 09/01/2023; 3525/QĐ-UBND ngày 10/11/2025</t>
  </si>
  <si>
    <t xml:space="preserve">3033/QĐ-UBND ngày 10/8/2021; 1721/QĐ-UBND ngày 22/5/2023; 4648/QĐ-UBND ngày 25/11/2024  </t>
  </si>
  <si>
    <t>Bố trí đảm bảo hết hạn mức ngân sách tỉnh</t>
  </si>
  <si>
    <t>877/QĐ-UBND ngày 04/3/2024; 3549/QĐ-UBND ngày 13/11/2025</t>
  </si>
  <si>
    <t>4456/QĐ-UBND ngày 08/11/2024; 3525/QĐ-UBND ngày 10/11/2025</t>
  </si>
  <si>
    <t>Tuyến giao thông đoạn tránh Ngã Ba Chè, từ xã Thiệu Trung đến thị trấn Thiệu Hóa, huyện Thiệu Hóa.</t>
  </si>
  <si>
    <t>1166/QĐ-UBND ngày 05/4/2022; 3525/QĐ-UBND ngày 10/11/2025; 3587/QĐ-UBND ngày 17/11/2025</t>
  </si>
  <si>
    <t>Bố trí vốn ngân sách tỉnh còn thiếu theo quyết toán được duyệt</t>
  </si>
  <si>
    <t xml:space="preserve"> 2976/QĐ-UBND ngày 05/9/2025 </t>
  </si>
  <si>
    <t>Cầu Tiên Long bắc qua sông Lý xã Quảng Trường, huyện Quảng Xương.</t>
  </si>
  <si>
    <t>698/QĐ-UBND ngày 06/3/2025</t>
  </si>
  <si>
    <t>2361/QĐ-UBND ngày 04/7/2023; 2361/QĐ-UBND ngày 03/7/2025; 3525/QĐ-UBND ngày 10/11/2025</t>
  </si>
  <si>
    <t>2665/QĐ-UBND ngày 27/7/2023; 3525/QĐ-UBND ngày 10/11/2025</t>
  </si>
  <si>
    <t>2476/QĐ-UBND 
ngày 29/6/2018; 1568/QĐ-UBND ngày 14/5/2021; 1443/QĐ-UBND ngày 27/4/2022; 3549/QĐ-UBND ngày 13/11/2025</t>
  </si>
  <si>
    <t xml:space="preserve"> 4962/QĐ-UBND ngày 19/11/2020; 732/QĐ-UBND ngày 05/3/2021; 293/QĐ-UBND ngày 19/01/2023; 3356/QĐ-UBND ngày 23/10/2025</t>
  </si>
  <si>
    <t>1798/QĐ-UBND ngày 25/5/2022; 3530/QĐ-UBND ngày 26/8/2024; 3525/QĐ-UBND ngày 10/11/2025</t>
  </si>
  <si>
    <t>1716/QĐ-UBND ngày 19/5/2022; 690/QĐ-UBND ngày 05/03/2025; 3525/QĐ-UBND ngày 10/11/2025</t>
  </si>
  <si>
    <t>1362/QĐ-UBND ngày 21/4/2022; 690/QĐ-UBND ngày 02/3/2023; 704/QĐ-UBND ngày 03/3/2023</t>
  </si>
  <si>
    <t>1458/QĐ-UBND ngày 28/4/2022; 3525/QĐ-UBND ngày 10/11/2025</t>
  </si>
  <si>
    <t>2453/QĐ-UBND ngày 11/7/2017; 5360/QĐ-UBND ngày 17/12/2020; 491/QĐ-UBND ngày 05/02/2021; 4805/QĐ-UBND ngày 05/12/2024; 3549/QĐ-UBND ngày 13/11/2025</t>
  </si>
  <si>
    <t>1863/QĐ-UBND ngày 30/5/2022; 3150/QĐ-UBND ngày 25/9/2025</t>
  </si>
  <si>
    <t>Cải dịch sông Tuần Cung - KKT Nghi Sơn.</t>
  </si>
  <si>
    <t>418/QĐ-BQLKKTNS ngày 31/12/2013; 417/QĐ-
BQLKKTNS&amp;KCN ngày 22/11/2016; 284/QĐ-
BQLKKTNS&amp;KCN ngày 29/10/2020</t>
  </si>
  <si>
    <t>1114/QĐ-UBND ngày 31/3/2022; 2311/QĐ-UBND ngày 06/6/2024; 3202/QĐ-UBND ngày 03/10/2025</t>
  </si>
  <si>
    <t>2211/QĐ-UBND ngày 23/6/2022; 3145/QĐ-UBND ngày 24/9/2025</t>
  </si>
  <si>
    <t>1031/QĐ-UBND ngày 24/3/2022; 3202/QĐ-UBND ngày 03/10/2025</t>
  </si>
  <si>
    <t>313/QĐ-UBND ngày 19/01/2023; 840/QĐ-UBND ngày 19/3/2025; 3546/QĐ-UBND ngày 13/11/2025</t>
  </si>
  <si>
    <t>2389/QĐ-UBND ngày 06/7/2022; 3546/QĐ-UBND ngày 13/11/2025</t>
  </si>
  <si>
    <t>2315/QĐ-UBND ngày 30/6/2022; 3202/QĐ-UBND ngày 03/10/2025</t>
  </si>
  <si>
    <t>3104/QĐ-UBND ngày 19/9/2022; 3525/QĐ-UBND ngày 10/11/2025</t>
  </si>
  <si>
    <t>394/QĐ-UBND ngày 24/01/2022; 3525/QĐ-UBND ngày 10/11/2025</t>
  </si>
  <si>
    <t>1138/QĐ-UBND ngày 04/4/2022;  3202/QĐ-UBND ngày 03/10/2025</t>
  </si>
  <si>
    <t>1095/QĐ-UBND ngày 30/3/2022; 3525/QĐ-UBND ngày 10/11/2025</t>
  </si>
  <si>
    <t>4184/QĐ-UBND ngày 27/10/2016; 651/QĐ-UBND ngày 28/02/2025; 3549/QĐ-UBND ngày 13/11/2025</t>
  </si>
  <si>
    <t>4321/QĐ-UBND ngày 28/10/2015; 408/QĐ-UBND ngày 29/01/2018, 
2737/QĐ-UBND ngày 13/7/2020; 1672/QĐ-UBND ngày 25/4/2024; 3525/QĐ-UBND ngày 10/11/2025</t>
  </si>
  <si>
    <t>971/QĐ-UBND ngày 18/3/2022; 1318/QĐ-UBND ngày 29/4/2025; 3525/QĐ-UBND ngày 10/11/2025</t>
  </si>
  <si>
    <t>1503/QĐ-UBND ngày 04/5/2022; 3549/QĐ-UBND ngày 13/11/2025</t>
  </si>
  <si>
    <t>2182/QĐ-UBND ngày 22/6/2022; 3525/QĐ-UBND ngày 10/11/2025</t>
  </si>
  <si>
    <t>2861/QĐ-UBND ngày 23/8/2022; 3525/QĐ-UBND ngày 10/11/2025</t>
  </si>
  <si>
    <t>1357/QĐ-UBND ngày 21/4/2022; 3549/QĐ-UBND ngày 13/11/2025</t>
  </si>
  <si>
    <t>1700/QĐ-UBND ngày 20/5/2010; 1702/QĐ-UBND ngày 06/6/2014; 4139/QĐ-UBND ngày 25/10/2016; 5029/QĐ-UBND ngày 19/12/2024; 3202/QĐ-UBND ngày 03/10/2025</t>
  </si>
  <si>
    <t>Bố trí vốn theo nhu cầu đề xuất của chủ đầu tư</t>
  </si>
  <si>
    <t>4519/QĐ-UBND ngày 31/10/2019; 4552/QĐ-UBND ngày 01/11/2019; 3202/QĐ-UBND ngày 03/10/2025</t>
  </si>
  <si>
    <t>2188/QĐ-UBND ngày 22/6/2022; 3525/QĐ-UBND ngày 10/11/2025</t>
  </si>
  <si>
    <t>1195/QĐ-UBND ngày 18/4/2011; 1874/QĐ-UBND ngày 05/6/2013; 4140/QĐ-UBND ngày 25/10/2016; 1500/QĐ-UBND ngày 09/5/2017; 1062/QĐ-UBND ngày 03/4/2023; 523/QĐ-UBND ngày 30/01/2024; 2956/QĐ-UBND ngày 01/9/2025</t>
  </si>
  <si>
    <t>1028/QĐ-UBND ngày 18/03/2024; 3525/QĐ-UBND ngày 10/11/2025</t>
  </si>
  <si>
    <t>181/QĐ-UBND ngày 16/01/2025; 3525/QĐ-UBND ngày 10/11/2025</t>
  </si>
  <si>
    <t>5231/QĐ-UBND ngày 20/12/2021; 2799/QĐ-UBND ngày 07/8/2023; 3525/QĐ-UBND ngày 10/11/2025</t>
  </si>
  <si>
    <t>1563/QĐ-UBND ngày 11/5/2023; 3202/QĐ-UBND ngày 03/10/2025</t>
  </si>
  <si>
    <t>1109/QĐ-UBND ngày 31/3/2022; 3525/QĐ-UBND ngày 10/11/2025</t>
  </si>
  <si>
    <t>1258/QĐ-UBND ngày 13/4/2022; 3549/QĐ-UBND ngày 13/11/2025</t>
  </si>
  <si>
    <t>496/QĐ-UBND ngày 13/02/2023; 3549/QĐ-UBND ngày 13/11/2025</t>
  </si>
  <si>
    <t>912/QĐ-UBND ngày 14/3/2022; 3549/QĐ-UBND ngày 13/11/2025</t>
  </si>
  <si>
    <t>4544/QĐ-UBND
ngày 15/11/2021; 1828/QĐ-UBND ngày  27/5/2022; 3549/QĐ-UBND ngày 13/11/2025</t>
  </si>
  <si>
    <t>2637/QĐ-UBND
ngày 03/8/2022; 3549/QĐ-UBND ngày 13/11/2025</t>
  </si>
  <si>
    <t>3224/QĐ-UBND ngày 26/9/2022; 3202/QĐ-UBND ngày 03/10/2025</t>
  </si>
  <si>
    <t>3207/QĐ-UBND ngày 11/9/2023; 919/QĐ-UBND ngày 31/3/2025; 3525/QĐ-UBND ngày 10/11/2025</t>
  </si>
  <si>
    <t>UBND xã Định Tân</t>
  </si>
  <si>
    <t>Doanh trại Đội quy tập mộ liệt sỹ tại Lào</t>
  </si>
  <si>
    <t>Nhà khách Sầm Sơn, Bộ Chỉ huy quân sự tỉnh</t>
  </si>
  <si>
    <t>Dự kiến kế hoạch vốn năm 2027</t>
  </si>
  <si>
    <t>Dự kiến kế hoạch vốn năm 2028</t>
  </si>
  <si>
    <t>Dự kiến kế hoạch vốn năm 2029</t>
  </si>
  <si>
    <t>Dự kiến kế hoạch vốn năm 2030</t>
  </si>
  <si>
    <t>Dự kiến kế hoạch vốn sau năm 2030</t>
  </si>
  <si>
    <t xml:space="preserve"> 1140/QĐ-UBND ngày 04/4/2022; 1288/QĐ-UBND ngày 15/4/2022; 1806/QĐ-UBND ngày 09/6/2025; 2974/QĐ-UBND ngày 04/9/2025; 3525/QĐ-UBND ngày 10/11/2025</t>
  </si>
  <si>
    <t>Theo đề xuất của Ban Quản lý KKTNS&amp;KCN tại Văn bản số 3755/BNS-QHXD ngày 12/11/2025</t>
  </si>
  <si>
    <t>Bố trí vốn theo đề xuất của Ban Quản lý KKTNS&amp;KCN tại Văn bản số 3755/BNS-QHXD ngày 12/11/2025</t>
  </si>
  <si>
    <t>Bố trí vốn theo đề xuất của chủ đầu tư (Công văn số 4/BC-BQLDAKVNS-KHTH ngày 4/8/2025)</t>
  </si>
  <si>
    <t>Dự kiến bố trí cho các dự án hoàn thành, chuyển tiếp</t>
  </si>
  <si>
    <t>Bố trí cho các dự án chuyển tiếp</t>
  </si>
  <si>
    <t>Theo đề nghị của Quỹ đầu tư phát triển Thanh Hóa, Quỹ phát triển đất tỉnh</t>
  </si>
  <si>
    <t>10</t>
  </si>
  <si>
    <t>Số dự án</t>
  </si>
  <si>
    <t>Tổng mức đầu tư
(hoặc dự kiến tổng mức đầu tư)</t>
  </si>
  <si>
    <t>Dự kiến số vốn ngân sách tỉnh bố trí sau năm 2030</t>
  </si>
  <si>
    <t>Dự kiến chủ đầu tư</t>
  </si>
  <si>
    <t>Các dự án dự kiến khởi công mới giai đoạn 2026 - 2030</t>
  </si>
  <si>
    <t>Đầu tư xây dựng doanh trại Công an tỉnh</t>
  </si>
  <si>
    <t>2026 - 2027</t>
  </si>
  <si>
    <t>Xây dựng 05 trụ sở Công an xã biên giới thuộc Công an tỉnh Thanh Hóa (Hiền Kiệt, Bát Mọt, Yên Khương, Mường Chanh, Quang Chiểu).</t>
  </si>
  <si>
    <t>3457/QĐ-UBND ngày 15/11/2025</t>
  </si>
  <si>
    <t xml:space="preserve">Đầu tư xây dựng, nâng cấp 84 Trụ sở công an xã, phường trên địa bàn tỉnh.
</t>
  </si>
  <si>
    <t>2026 - 2030</t>
  </si>
  <si>
    <t>Tích hợp camera và ứng dụng trí tuệ nhân tạo (AI) để khai phá dữ liệu camera phục vụ công tác bảo đảm an ninh, trật tự, an toàn giao thông, quản lý nhà nước trên các lĩnh vực.</t>
  </si>
  <si>
    <t>3808/QĐ-UBND ngày 05/12/2025</t>
  </si>
  <si>
    <t>2028 - 2031</t>
  </si>
  <si>
    <t>Cải tạo, nâng cấp doanh trại d40/e762 (cũ) làm Trung tâm bồi dưỡng, giáo dục kiến thức quốc phòng - an ninh, Bộ chỉ huy quân sự tỉnh.</t>
  </si>
  <si>
    <t>Đường giao thông từ xã Thanh Quân đi xã Thanh Phong tỉnh Thanh Hóa (vùng CT229)</t>
  </si>
  <si>
    <t>Đầu tư xây dựng 64 doanh trại Ban CHQS cấp xã</t>
  </si>
  <si>
    <t>2026 - 2031</t>
  </si>
  <si>
    <t>Đường tuần tra biên giới gắn với phát triển kinh tế - xã hội từ bản Pùng đi Mốc 283, 284, 285 xã Quang Chiểu</t>
  </si>
  <si>
    <t>Chốt chiến đấu của DQTT xã Hiền Kiệt, tỉnh Thanh Hóa</t>
  </si>
  <si>
    <t>Chốt chiến đấu của DQTT xã Mường Chanh, tỉnh Thanh Hóa</t>
  </si>
  <si>
    <t>Chốt chiến đấu của DQTT xã Tam Thanh, tỉnh Thanh Hóa</t>
  </si>
  <si>
    <t>Các dự án chuẩn bị đầu tư giai đoạn 2026 - 2030</t>
  </si>
  <si>
    <t>Đường hầm sở chỉ huy thống nhất thời chiến của Bộ CHQS tỉnh trong căn cứ hậu phương (mật danh CH1-03)</t>
  </si>
  <si>
    <t>2031- 2033</t>
  </si>
  <si>
    <t>Đầu tư xây dựng tuyến đường bộ ven biển đoạn Hoằng Thanh - Sầm Sơn và đoạn Tiên Trang - Khu kinh tế Nghi Sơn</t>
  </si>
  <si>
    <t>4050/QĐ-UBND ngày 24/12/2025</t>
  </si>
  <si>
    <t>Đầu tư xây dựng một số cầu bê tông cốt thép thay thế cầu treo bị hư hỏng, nguy cơ mất ATGT trên địa bàn một số xã trên địa bàn tỉnh</t>
  </si>
  <si>
    <t>Đầu tư xây dựng cầu BTCT thay thế cầu treo Nam Xuân, xã Nam Xuân.</t>
  </si>
  <si>
    <t>Đầu tư xây dựng cầu BTCT thay thế cầu treo Chiềng, xã Phú Lệ.</t>
  </si>
  <si>
    <t>Các dự án xử lý ùn tắc giao thông một số phường trung tâm</t>
  </si>
  <si>
    <t>Đại lộ Đông Tây đoạn từ sông nhà Lê đến Quốc lộ 47</t>
  </si>
  <si>
    <t>Nâng cấp, mở rông ĐT.501 (đường Trường Thi - Hàm Rồng)</t>
  </si>
  <si>
    <t>Các dự án cấp bách chống ngập cục bộ một số phường trung tâm</t>
  </si>
  <si>
    <t>Xử lý các điểm ngập úng khu vực Trung tâm thành phố Thanh Hóa cũ (Ngã tư Bưu điện tỉnh, các đường: Hàn Thuyên, Lê Quý Đôn, Dương Đình Nghệ, Hải Thượng Lãn Ông và nạo vét kênh tiêu Mật Sơn)</t>
  </si>
  <si>
    <t>Xử lý ngập úng khu dân cư hiện trạng các phường Đông Sơn, Quảng Thành, Đông Vệ, thành phố Thanh Hoá (cũ)</t>
  </si>
  <si>
    <t>Xử lý ngập lụt cục bộ và bảo vệ, chỉnh trang cây xanh đô thị trên địa bàn phường Hạc Thành</t>
  </si>
  <si>
    <t>Xử lý ngập úng (Khu vực phường Tân Sơn và khu dân cư Phú Thọ 3, phường Phú Sơn)</t>
  </si>
  <si>
    <t xml:space="preserve">Dự án thúc đẩy phát triển kinh tế xã hội </t>
  </si>
  <si>
    <t xml:space="preserve">Đường nối từ Tuyến đường bộ ven biển đi cửa Lạch Ghép
</t>
  </si>
  <si>
    <t>Đường nối QL217B với đường giao thông từ Khu công nghiệp Bỉm Sơn đến đường bộ ven biển đoạn Nga Sơn - Hoằng Hóa</t>
  </si>
  <si>
    <t>Đại lộ Nam Sông Mã giai đoạn 2, đoạn từ nút giao Đại Lộ Nguyễn Hoàng đến hết địa phận phường Hạc Thành</t>
  </si>
  <si>
    <t>2030 - 2033</t>
  </si>
  <si>
    <t>Đường nối các phường trung tâm của tỉnh với nút giao đường bộ cao tốc Thiệu Giang</t>
  </si>
  <si>
    <t>2031 - 2034</t>
  </si>
  <si>
    <t>Nâng cấp, cải tạo Quốc lộ 217B</t>
  </si>
  <si>
    <t>Lĩnh vực hoạt động của các cơ quan quản lý nhà nước</t>
  </si>
  <si>
    <t>UBND các xã, phường</t>
  </si>
  <si>
    <t>Cải tạo nâng cấp hệ thống tiêu chính Cầu Mư, xã Tây Đô</t>
  </si>
  <si>
    <t xml:space="preserve">Ban QLDA đầu tư xây dựng các công trình nông nghiệp và PTNT </t>
  </si>
  <si>
    <t>Xây dựng mới trạm bơm Hà Vinh 1</t>
  </si>
  <si>
    <t xml:space="preserve">Xây dụng trạm bơm tiêu Quảng Châu và mở rộng cống Quảng Châu </t>
  </si>
  <si>
    <t>Đầu tư xây dựng mới cống Ngọc Quang tại K16+300 đê tả sông Chu, xã Xuân Lập</t>
  </si>
  <si>
    <t>Kè xử lý sạt lở bờ biển khu vực Nam Sầm Sơn</t>
  </si>
  <si>
    <t>Đầu tư xây dựng mới cống tiêu Nội Hà tại K32+739 đê tả Cầu Chày, xã Định Hoà</t>
  </si>
  <si>
    <t>Kè chống sạt lở kênh tiêu T2, xã Tống Sơn,</t>
  </si>
  <si>
    <t>2028-2031</t>
  </si>
  <si>
    <t>Đầu tư xây dựng mới tuyến đê hữu sông Mã xã Quý Lộc, tỉnh Thanh Hóa.</t>
  </si>
  <si>
    <t>2031-2034</t>
  </si>
  <si>
    <t>Nghiên cứu chuẩn bị đầu tư</t>
  </si>
  <si>
    <t>Đầu tư, nâng cấp tuyến đê hữu sông Cầu Chày trên địa bàn tỉnh Thanh Hóa.</t>
  </si>
  <si>
    <t>Sửa chữa, nạo vét kênh tiêu thoát nước từ hồ Cầu Mùn đến cầu Đá Bàn, xã Vân Du.</t>
  </si>
  <si>
    <t>Lĩnh vực khoa học và công nghệ, chuyển đổi số</t>
  </si>
  <si>
    <t>Xây dựng và triển khai hệ thống đài truyền thanh thông minh trên địa bàn tỉnh</t>
  </si>
  <si>
    <t>Sở Khoa học và Công nghệ</t>
  </si>
  <si>
    <t>Đầu tư trang thiết bị bay không người lái phục vụ công tác đảm bảo an ninh quốc gia, giữ gìn trật tự an toàn xã hội</t>
  </si>
  <si>
    <t>Tăng cường hạ tầng công nghệ thông tin cho các sở, ban, ngành và UBND cấp xã giai đoạn 2026 - 2030</t>
  </si>
  <si>
    <t>Xây dựng Thư viện số tỉnh Thanh Hóa</t>
  </si>
  <si>
    <t>Ứng dụng công nghệ thông tin phục vụ kiểm tra, giám sát khu vực đường biên, cột mốc, kiểm soát hoạt động của người, phương tiện qua lại khu vực biên giới, vùng biển tỉnh Thanh Hoá</t>
  </si>
  <si>
    <t>Ban QLDA đầu tư xây dựng các công trình dân dụng và công nghiệp</t>
  </si>
  <si>
    <t>5214/QĐ-UBND ngày 30/12/2024</t>
  </si>
  <si>
    <t>Sửa chữa, nâng cấp cơ sở vật chất Trường THPT Thạch Thành 2</t>
  </si>
  <si>
    <t>Hoàn thiện cơ sở vật chất trường THPT chuyên Lam Sơn</t>
  </si>
  <si>
    <t xml:space="preserve">Đầu tư xây dựng mới các hạng mục nhà lớp học bộ môn, công trình phụ trợ Trường THPT Đào Duy Từ </t>
  </si>
  <si>
    <t>Đầu tư các trường học khu vực miền núi</t>
  </si>
  <si>
    <t>UBND các xã</t>
  </si>
  <si>
    <t>Xây dựng Phân hiệu Đại học Y Hà Nội</t>
  </si>
  <si>
    <t>Trường Đại học Y Hà Nội</t>
  </si>
  <si>
    <t>Sửa chữa các nhà ký túc xá sinh viên N1, N2, N3, N4; nâng cấp hệ thống hạ tầng kỹ thuật, tường rào; cải tạo, sửa chữa toàn bộ hệ thống PCCC Trường Đại học Hồng Đức.</t>
  </si>
  <si>
    <t>Trường Đại học Hồng Đức</t>
  </si>
  <si>
    <t xml:space="preserve">Lĩnh vực y tế </t>
  </si>
  <si>
    <t>Mở rộng, nâng cấp Bệnh viện Đa khoa tỉnh Thanh Hóa.</t>
  </si>
  <si>
    <t>Xây dựng Bệnh viện Tâm Thần</t>
  </si>
  <si>
    <t>Cải tạo, nâng cấp Bệnh viện Đa khoa Quan Hoá</t>
  </si>
  <si>
    <t>Xây dựng nâng cấp Bệnh viện Đa khoa Bá Thước</t>
  </si>
  <si>
    <t>Xây dựng nâng cấp Bệnh viện Đa khoa Lang Chánh</t>
  </si>
  <si>
    <t>Xây dựng Bệnh viện Đa khoa Thọ Xuân</t>
  </si>
  <si>
    <t xml:space="preserve">Ban Quản lý dự án đầu tư xây dựng Nghi Sơn </t>
  </si>
  <si>
    <t>Đầu tư  tuyến đường từ đường tỉnh 529 đi nút giao cao tốc Bắc Nam tại xã Trường Lâm</t>
  </si>
  <si>
    <t>2029-2032</t>
  </si>
  <si>
    <t>2030-2033</t>
  </si>
  <si>
    <t>Bảo tồn, tu bổ, phục hồi, tôn tạo một số hạng mục công trình thuộc khu vực thành nội Di sản văn hóa thế giới Thành Nhà Hồ, huyện Vĩnh Lộc (giai đoạn 1, thuộc nhóm dự án số 3) - giai đoạn 1</t>
  </si>
  <si>
    <t>2025 - 2028</t>
  </si>
  <si>
    <t>Cải tạo nâng cấp toà nhà Thư viện tỉnh</t>
  </si>
  <si>
    <t>Tu bổ, tôn tạo các hạng mục: Tả vu, Hữu, vu, đường dạo 2 bên bờ Sông Ngọc, hạ tầng kỹ thuật thuộc  Khu di tích Quốc gia đặc biệt Lam Kinh, xã Lam Sơn</t>
  </si>
  <si>
    <t>Sửa chữa,cải tạo nhà ở ký túc xá 5 tầng và mua sắm trang thiết bị phòng ở vận động viên tại Trung tâm Huấn luyện và Thi đấu TDTT Thanh Hoá</t>
  </si>
  <si>
    <t>Tu bổ, tôn tạo di tích nhà ông Lê Công Thanh, nhà ông Tô Đình Bảng thuộc di tích cách mạng Thiệu Toán, xã Thiệu Toán</t>
  </si>
  <si>
    <t>UBND xã Thiệu Toán</t>
  </si>
  <si>
    <t>Khu liên hợp TDTT tỉnh (bao gồm: sân vận động 30.000 chỗ ngồi; Khu thể thao dưới nước; Nhà thi đấu tỉnh; Trung tâm đào tạo vận động viên Bắc Miền Trung)</t>
  </si>
  <si>
    <t>2031 - 2035</t>
  </si>
  <si>
    <t>Xây dựng Bảo tàng tỉnh</t>
  </si>
  <si>
    <t>Dự kiến kinh phí đối ứng cho các dự án trong Chương trình MTQG phát triển văn hóa giai đoạn 2026 - 2030</t>
  </si>
  <si>
    <t>868/QĐ-BCA-H02 ngày 12/02/2026</t>
  </si>
  <si>
    <t xml:space="preserve">Ban Chỉ huy Bộ đội biên phòng </t>
  </si>
  <si>
    <t>Hoàn thành dự án trước năm 2030 theo chỉ đạo của Thủ tướng Chính phủ tại Công điện số 131/CĐ-TTg ngày 11/8/2025.</t>
  </si>
  <si>
    <t>Dự án hoàn thành đã phê duyệt quyết toán</t>
  </si>
  <si>
    <t>Cải thiện nông nghiệp có tưới (WB7)</t>
  </si>
  <si>
    <t>Quyết định Số 3655/QĐ-BNN-XD ngày 30/8/2021</t>
  </si>
  <si>
    <t>Sở Nông 
nghiệp và Môi trường</t>
  </si>
  <si>
    <t>Bố trí 100% vốn để thanh toán công nợ</t>
  </si>
  <si>
    <t>Dự án Phát triển Hệ thống tưới Bắc Sông Chu - Nam Sông Mã (ADB6)</t>
  </si>
  <si>
    <t>Quyết định số 2542/QĐ-BNN-XD ngày 26/10/2011, và số 225/QĐ-BNN- XD ngày 16/01/2020</t>
  </si>
  <si>
    <t>Dự án nguồn lợi ven biển vì sự phát triển bền vững</t>
  </si>
  <si>
    <t>Quyết định số 3737/QĐ-UBND ngày 18/9/2019; số 337/QĐ-UBND ngày 21/01/2020</t>
  </si>
  <si>
    <t>Dự án chuyển tiếp từ giai đoạn 2021 - 2025 sang giai đoạn 2026-2030</t>
  </si>
  <si>
    <t>Dự án Hiện đại hóa ngành Lâm nghiệp và tăng cường tính chống chịu vùng ven biển tỉnh Thanh Hóa</t>
  </si>
  <si>
    <t>548/QĐ-TTg ngày 21/4/2017; 1658/QĐ-BNN-HTQT ngày 04/5/2017; 6346/BNN-KH ngày 16/8/2018; 286/QĐ-BNN-HTQT ngày 21/01/2019; 4270/QĐ-UBND ngày 17/10/2019; 5996/QĐ-BNN-HTQT ngày 29/12/2023; 1752/QĐ-UBND ngày 02/5/2024.</t>
  </si>
  <si>
    <t>Bố trí 100% vốn để thực hiện DA</t>
  </si>
  <si>
    <t>QĐ số 1275/QĐ-TTg ngày 26/10/2024 của Thủ tướng Chính phủ</t>
  </si>
  <si>
    <t>Vốn đối ứng tỉnh 233.590 triệu đồng
Vốn vay của IFAD 451.200 triệu đồng
Vốn viện trợ không hoàn lại từ AF ủy thác qua IFAD 109.770 triệu đồng.</t>
  </si>
  <si>
    <t>Ban Quản lý dự án đầu tư xây dựng các công trình nông nghiệp và
PTNT tỉnh Thanh Hóa</t>
  </si>
  <si>
    <t>Dự án đã được Thủ tướng Chính phủ phê duyệt Đề xuất dự án tại QĐ số 1275/QĐ-TTg ngày 26/10/2024. Hiện nay, Ban QLDANN đã hoàn thiện Báo cáo đề xuất chủ trương đầu tư theo ý kiến góp ý của các bộ (Bộ Nông nghiệp và MT, Bộ Tài Chính, Bộ Xây dựng) và trình Hội đồng thẩm định tại Tờ trình số 89/TTr-BQLDANN ngày 17/12/2025.</t>
  </si>
  <si>
    <t>Dự án “Hiện đại hóa hệ thống cấp nước Bái Thượng thích ứng với biến đổi khí hậu tỉnh Thanh Hoá”</t>
  </si>
  <si>
    <t>VB số 3383/UBND-THĐT ngày 18/3/2025 của UBND tỉnh;
QĐ số 1297/QĐ-TTg ngày 24/6/2025 của Thủ tướng Chính phủ</t>
  </si>
  <si>
    <t>Vốn vay: 1.684.800 triệu đồng
Vốn đối ứng tỉnh: 421.200 triệu đồng</t>
  </si>
  <si>
    <t>Vốn đối ứng tỉnh: 369.000 triệu đồng
Vốn nước ngoài: 1.431 triệu đồng</t>
  </si>
  <si>
    <t>Thủ tướng Chính phủ đã phê duyệt Đề xuất dự án tại Quyết định số 1297/QĐ-TTg ngày 24/6/2025. UBND tỉnh đã có Văn bản số 11140/UBND-THĐT ngày 14/7/2025, trong đó giao Ban QLDANN: (i) Chủ trì, phối hợp với các đơn vị liên quan, tham mưu tổ chức thực hiện các nhiệm vụ được Thủ tướng Chính phủ giao cho UBND tỉnh tại Quyết định số 1297/QĐ-TTg ngày 24/6/2025; (ii) tổ chức lập báo cáo đề xuất chủ trương đầu tư dự án, trình thẩm định theo quy định. Hiện nay, Ban QLDANN đang tổ chức thực hiện nhiệm vụ được giao theo chỉ đạo của UBND tỉnh. Tổng mức đầu tư 2.106.000 tỷ đồng (trong đó: Dự kiến kế hoạch giai đoạn 2026-2030 là: 1.800 tỷ đồng và năm 2031 là 306 tỷ đồng)</t>
  </si>
  <si>
    <t>Dự án phát triển thuỷ sản bền vững tỉnh Thanh Hoá</t>
  </si>
  <si>
    <t>Vốn đối ứng tỉnh 70.450 triệu đồng
Vốn nước ngoài 329.550 triệu đồng.</t>
  </si>
  <si>
    <t>Vốn đối ứng tỉnh 59.450 triệu đồng
Vốn nước ngoài 329.550 triệu đồng.</t>
  </si>
  <si>
    <t>Dự kiến nhu cầu vốn giai đoạn 2026 - 2030 khoảng 389 tỷ đồng</t>
  </si>
  <si>
    <t>Bố trí vốn đối ứng từ ngân sách tỉnh thực hiện Chương trình MTQG phát triển kinh tế - xã hội vùng đồng bào dân tộc thiểu số và miền núi giai đoạn 2021 - 2030</t>
  </si>
  <si>
    <t>Nhu cầu đầu tư theo báo cáo của Sở Dân tộc và  Tôn giáo tại Công văn số 1854/SDTTG-KHTH ngày 19/12/2025</t>
  </si>
  <si>
    <t xml:space="preserve">Tuyến đường số 7 Đô thị Lam Sơn - Sao Vàng </t>
  </si>
  <si>
    <t>1116/QĐ-UBND 
ngày 10/03/2025</t>
  </si>
  <si>
    <t>11</t>
  </si>
  <si>
    <t>Tôn tạo Khu di tích Phủ Trịnh, xã Vĩnh Hùng, huyện Vĩnh Lộc (nay là xã Biện Thượng)</t>
  </si>
  <si>
    <t>Sở Văn hoá, Thể thao và Du lịch; UBND xã Biện Thượng</t>
  </si>
  <si>
    <t>Bảo tồn, tôn tạo và phát huy giá trị di tích Lăng miếu Triệu Tường, xã Hà Long, huyện Hà Trung (giai đoạn 2) (nay là xã hà Long)</t>
  </si>
  <si>
    <t>Sở Văn hoá, Thể thao và Du lịch; UBND xã Hà Long</t>
  </si>
  <si>
    <t>Đầu tư xây dựng các khu tái định cư ở các xã Hoằng Tiến, Hoằng Ngọc, Hoằng Đạo để thực hiện dự án Nâng cấp, cải tạo đường từ Quốc lộ 1A đi Khu du lịch Hải Tiến, huyện Hoằng Hóa</t>
  </si>
  <si>
    <t>Đê, kè cửa sông Càn đoạn từ cống Mộng Giường đi xã Nga Thái,</t>
  </si>
  <si>
    <t>Cấp nước sạch cho xã Cẩm Vân, xã Cẩm Tâm, huyện Cẩm Thủy và xã Yên Lâm, huyện Yên Định, tỉnh Thanh Hóa</t>
  </si>
  <si>
    <t>Khu neo đậu tránh trú bão cho tàu thuyền nghề cá sông Lý, huyện</t>
  </si>
  <si>
    <t>974/QĐ-UBND ngày 18/3/2016</t>
  </si>
  <si>
    <t xml:space="preserve"> Đường nối Khu di tích Lam Kinh với đường Hồ Chí Minh.</t>
  </si>
  <si>
    <t>5047/QĐ-UBND ngày 
27/12/2016; 1400/QĐ_x0002_UBND ngày 23/4/2020; 
282/QĐUBND ngày 
18/01/2023; 3953/QĐ_x0002_UBND ngày 26/10/2023; 
2623/QĐ-UBND ngày 
24/6/2024</t>
  </si>
  <si>
    <t>Quyết định 241/QĐ-UBND ngày 20/01/2026 của UBND tỉnh về phê duyệt Đề án sắp xếp, ổn định dân cư khu vực có nguy cơ cao xảy ra lũ quét, sạt lở đất tại các xã khu vực miền núi của 
tỉnh giai đoạn 2026 - 2030</t>
  </si>
  <si>
    <t>Cầu Bản Vui</t>
  </si>
  <si>
    <t>- Hiện trạng: Chưa có cầu, người dân đi lại bằng bến đò; vào mùa mưa, lũ, nước sông dân cao bị cô lập nên 363 học sinh từ mầm non đến THPT không thể đến trường, nhân dân không thể tiếp cận với dịch vụ công cộng, giao thương nông sản, lâm nghiệp khó khăn.
- Việc đầu tư xây dựng cầu BTCT kết nối từ 06 bản (Bản Giá, bản Sa Lắng, bảnVui, bản Bá, bản Phé, bản Mí) đến trung tâm xã Phú Xuân; phục vụ 684 hộ dân bản 06 bản (Bản Giá, bản Sa Lắng, bảnVui, bản Bá, bản Phé, bản Mí), 363 học sinh từ mầm non đến trường, nhân dân tiếp cận với dịch vụ công cộng, giao thương nông sản, lâm nghiệp.</t>
  </si>
  <si>
    <t>1. Phần cầu: chiều dài cầu khoảng 177m; bề rộng toàn cầu 9m.
2. Phần đường đầu cầu 2 phía: khoảng 500m, Bn=7,5m, Bm=6,5m, láng nhựa</t>
  </si>
  <si>
    <t>Cầu Thiết Giang</t>
  </si>
  <si>
    <t>- Cầu bắc qua sông Mã để kết nối thôn Thiết Giang đến trung tâm xã Thiết Ống; vào mùa mưa, lũ, nước sông dân cao bị cô lập 161 hộ dân (722 nhân khẩu), học sinh không thể đến trường, nhân dân không thể tiếp cận với dịch vụ công cộng, giao thương nông sản, lâm nghiệp khó khăn.
- Việc đầu tư xây dựng cầu BTCT kết nối thôn Thiết Giang đến trung tâm xã Thiết Ống sẽ phục vụ 161 hộ dân, giáo viên và học sinh đi lại hằng ngày là rất cần thiết.</t>
  </si>
  <si>
    <t xml:space="preserve">1. Phần cầu: chiều dài cầu khoảng 245m; bề rộng toàn cầu 7m.
2. Phần đường đầu cầu 2 phía: khoảng 750m, Bn=6,5m, Bm=5,5m, láng nhựa </t>
  </si>
  <si>
    <t>Cầu Chòm Mốt</t>
  </si>
  <si>
    <t>- Cầu bắc qua Sông Mã, kết nối từ thôn Chòm Mốt đến khu trung tâm UBND xã và từ thôn Chòm Mốt đến 25 thôn khác trong xã Quý Lương; thôn Chòm Mốt là một trong 26 thôn của xã Quý Lương, có 135 hộ, 635 khẩu, với gần hơn 200 các cháu học sinh, lâu nay nhân dân đi lại bằng đò ngang, nguy cơ mất an toàn là rất lớn (ngày 23/5/2025 đã xảy ra một vụ lật đò chở học sinh).
- Trường hợp không có đò ngang nhân dân phải đi đường vòng xa hơn khoảng 25 km (vòng xuống xã Cẩm Khánh của H. Cẩm Thủy (cũ), qua xã Điền Lư, H. Bá Thước (cũ) mới tới được trung tâm xã Quý Lương).
- Khi cầu được xây dựng sẽ giúp người dân và các cháu học sinh qua lại thuận lợi và an toàn. Cầu cũng sẽ giúp việc sản xuất nông nghiệp, giao thương hàng hoá của Nhân dân thôn Chòm Mốt diễn ra thuận tiện. Ngoài ra, có tính kết nối không chỉ trong xã mà còn có tính kết nối vùng, miền liên xã (đi xã Cẩm Tú, Cẩm Thủy, Bá Thước)</t>
  </si>
  <si>
    <t>1. Phần cầu: Cầu gồm 05 nhịp 33, chiều dài nhịp 5x33m; bề rộng toàn cầu 7m.
2. Phần đường đầu cầu 2 phía: Tổng chiều dài khoảng 500m, Bn=6,0m, Bm=3,5m, láng nhựa (Quy mô đường cấp VI miền núi)</t>
  </si>
  <si>
    <t>Cầu suối Chiềng, bản Bôn</t>
  </si>
  <si>
    <t xml:space="preserve"> - Kết nối từ QL.16 với ĐT.530 qua trung tâm xã Yên Khương, trụ sở Công an, Biên phòng, Trường THCS, Trường Tiểu học, Mầm non (Trường Liên cấp xã Yên Khương), Trạm y tế, các bản Chiềng Nưa, bản Bôn xã Yên Khương. 
- Phục vụ nhu cầu đi lại hoạt động của các cơ quan, trường học, Trạm y tế và nhân dân bản Chiềng Nưa, bản Bôn và các thôn trong xã đến Công sở xã.</t>
  </si>
  <si>
    <t>1. Phần cầu: chiều dài cầu khoảng 79m (dự kiến cầu BTCT 02 nhịp 33m); bề rộng toàn cầu 7m.
2. Phần đường đầu cầu 2 phía: khoảng 200m, Bn = 6,0m, Bm=3,5m, láng nhựa (Quy mô đường cấp VI miền núi)</t>
  </si>
  <si>
    <t xml:space="preserve"> Cầu thôn Thông</t>
  </si>
  <si>
    <t>- Cầu bắc qua sông Ác; vào mùa mưa lũ, nước sông dâng cao gây ngập từ 2,0 – 4,0 m, thời gian ngập thường kéo dài từ 1-2 ngày. Do bị chia cắt khi có mưa lũ nên các phương tiện không thể qua lại; học sinh, người dân, cơ quan, công sở xã bị cô lập và tiếp cận y tế khẩn cấp gặp rất nhiều khó khăn.
- Việc đầu tư xây dựng cầu sẽ kết nối các thôn Thông, thôn Hành với 205 hộ dân (820 nhân khẩu) và kết nối các cơ quan, công sở như UBND xã Xuân Chinh, y tế, trường Tiểu học, THCS Xuân Chinh trong mùa mưa lũ, phục vụ phát triển kinh tế xã hội của xã, tạo thuận lợi trong công tác khắc phục hậu quả thiên tai, tìm kiếm cứu nạn nên việc đầu tư cầu là rất cần thiết.</t>
  </si>
  <si>
    <t>1. Phần cầu: chiều dài cầu khoảng 82m; bề rộng toàn cầu 7m.
2. Phần đường đầu cầu 2 phía: khoảng 200m, Bn=6,0m, Bm=3,5m, láng nhựa (Quy mô đường cấp VI miền núi)</t>
  </si>
  <si>
    <t>Cầu bản Tân Phúc</t>
  </si>
  <si>
    <t>Cầu bắc qua suối Pưng, vào mùa mưa lũ độ sâu ngập lụt khoảng 1,5-2,0. Hiện nay chưa có cầu, tràn.
- Việc đàu tư cầu kết nối từ bản Tân Phúc đến bản Đuốm phục vụ nhu cầu đi lại của khu dân cư bản Suối Tôn với 181 hộ, 823 khẩu là rất cần thiết.</t>
  </si>
  <si>
    <t xml:space="preserve">1. Phần cầu: Chiều dài cầu khoảng 45m; chiều rộng toàn cầu B=7m.
2. Phần đường đầu cầu khoảng 500m; quy mô đường cấp VI miền núi có Bn=6,0m và Bm=3,5m mặt đường láng nhựa </t>
  </si>
  <si>
    <t>Cầu Đồng Cốc tại Km25+200, ĐT.505B</t>
  </si>
  <si>
    <t>- Tràn bắc qua suối Đồng Cốc trên ĐT,505B, Kết nối từ các xã: Thanh Kỳ, Xuân Thái; Vào mùa mưa bão (tháng 7-10 hàng năm), khi mưa lớn, độ sâu ngập, lụt khoảng (2,5-3)m, thời gian bị chia cắt, cô lập  (3-5) ngày/đợt. 
- Việc đầu tư xây dựng cầu sẽ phục vụ nhu cầu đi lại của 05 thôn (Đồng Cốc, Ba Bái, Quảng Đại, Yên Vinh, Thanh Xuân), với 500 hộ dân/2000 nhân khẩu với trung tâm xã Xuân Thái và các cháu học sinh tới các Trường học xã Xuân Thái; trong mùa mưa lũ, phục vụ phát triển kinh tế xã hội của xã, thuận lợi trong công tác khắc phục hậu quả thiên tai, tìm kiếm cứu nạn nên việc đầu tư cầu là rất cần thiết.</t>
  </si>
  <si>
    <t xml:space="preserve"> - Phần cầu: cầu dầm bản, sơ đồ nhịp 1x8.68m, móng đặt trên hệ cọc khoan nhồi, chiều dài tính đến đuôi mố khoảng (3+1x8.68+3)m=14.68m; chiều rộng Bc= (0,5+9+0,5)m=10m.
 - Phần đường hai đầu cầu: chiều dài khoảng 90m, quy mô cấp III miền núi, Bn=9m, Bm=8m, mặt đường láng nhựa </t>
  </si>
  <si>
    <t>Cầu Tân Lập 1 tại Km7+300, ĐT.520C</t>
  </si>
  <si>
    <t>- Cầu nằm trên tuyến ĐT.520C, kết nối các xã thuộc H. Như Xuân cũ;
- Phục vụ nhu cầu đi lại của các hộ dân thôn Mai Thắng, thôn Tân Lập với 100 hộ dân và 420 nhân khẩu. Hàng năm vào mùa mưa, bão (tháng 7-10 hàng năm); chiều sâu ngập lụt 2m; thời gian bị chia cắt, cô lập khoảng (10-15) ngày do ảnh hưởng của mực nước dềnh hồ Yên Mỹ. Việc đầu tư xây dựng cầu phục vụ phát triển kinh tế xã hội của xã Như Xuân và khu vực lân cận, thuận lợi trong công tác khắc phục hậu quả thiên tai, tìm kiếm cứu nạn nên việc đầu tư cầu là rất cần thiết.</t>
  </si>
  <si>
    <t xml:space="preserve">- Phần cầu: cầu dầm bản, sơ đồ nhịp 1x21m, móng đặt trên hệ cọc khoan nhồi, chiều dài tính đến đuôi mố khoảng (4+1x21+4)m=29m; chiều rộng Bc= (0,5+9+0,5)m=10m.
-  Phần đường hai đầu cầu: chiều dài khoảng 100m, quy mô cấp III miền núi theo Quy hoạch, Bn=9,0m, Bm=8m, láng nhựa </t>
  </si>
  <si>
    <t>Cầu Tân Lập 3 tại Km+943, ĐT.520C</t>
  </si>
  <si>
    <t xml:space="preserve">- Cầu nằm trên tuyến ĐT.520C, kết nối các xã thuộc H. Như Xuân cũ,
- Phục vụ nhu cầu đi lại của các hộ dân thôn Mai Thắng, thôn Tân Lập với 80 hộ dân và 350 nhân khẩu. Hàng năm vào mùa mưa, bão (tháng 7-10 hàng năm); chiều sâu ngập lụt 2m; thời gian bị chia cắt, cô lập khoảng (10-15) ngày do ảnh hưởng của mực nước dềnh hồ Yên Mỹ. Việc đầu tư xây dựng cầu phục vụ phát triển kinh tế xã hội của xã Như Xuân và khu vực lân cận, thuận lợi trong công tác khắc phục hậu quả thiên tai, tìm kiếm cứu nạn nên việc đầu tư cầu là rất cần thiết.   </t>
  </si>
  <si>
    <t xml:space="preserve">- Phần cầu: cầu dầm bản, sơ đồ nhịp 2x18m, móng đặt trên hệ cọc khoan nhồi, chiều dài tính đến đuôi mố khoảng (4+2x18+4)m=44m; chiều rộng Bc= (0,5+9+0,5)m=10m.
-  Phần đường hai đầu cầu: chiều dài khoảng 160m, quy mô cấp III miền núi theo Quy hoạch, Bn=9,0m, Bm=8m, mặt đường láng nhựa </t>
  </si>
  <si>
    <t xml:space="preserve">Cầu thôn Chiềng Lẫm </t>
  </si>
  <si>
    <t xml:space="preserve">
'- Cầu bắc qua suối Đại lạnl kết nối từ thôn Chiềng Lẩm đi thôn Cộc Ngán. Phục vụ nhu cầu đi lại của khu dân cư thôn Côn với 192hộ/ 892khẩu
- Thôn Cộc Ngán có vị trí địa lý nằm biệt lập. Hiện tại chỉ có 01 đường vào thôn. Từ trung tâm xã đi vào thôn theo đường hiện có khoảng 2,5km. Nếu được đầu tư xây dựng cầu sẽ kết nối 192 hộ của thôn Cộc Ngán với khu trung tâm hành chính xã (theo quy hoạch) và phố Điền Lư là trung tâm kinh tế của xã (khoảng cách còn khoảng 400m), có ý nghĩa góp phần phát triển kinh tế, xã hội của xã.
</t>
  </si>
  <si>
    <t>1. Phần cầu: Cầu 01 nhịp, chiều dài cầu khoảng 32m; bề rộng toàn cầu 5m.
2. Phần đường đầu cầu 2 phía: Tổng chiều dài khoảng 60m, Bn=6,0m, Bm=3,5m, láng nhựa (Quy mô đường cấp VI miền núi)</t>
  </si>
  <si>
    <t>Cầu thôn Niêm Thành</t>
  </si>
  <si>
    <t>-  Cầu bắc qua suối Ngài, xã Pù Luông; kết nối từ tuyến đường trục xã (trước đây là tuyến đường huyện) đi khu Ươi thôn Niêm Thành và đi thôn Kho Mường, hiện tại thôn Kho Mường mới có đường xe máy đi xuống, chưa có đường giao thông để ô tô đi vào; xã Pù Luông dự kiến xây dựng, mở rộng tuyến đường trục xã kết nối với thôn Kho Mường, là thôn quy hoạch định hướng phát triển Du lịch sinh thái, du lịch cộng đồng; do đó, việc xây dựng cầu sẽ kết nối giao thông trong xã và có đường ô tô vào trung tâm thôn Kho Mường, thúc đẩy sự phát triển kinh tế - xã hội của xã Pù Luông nói chung và trực tiếp là 02 thôn Niêm Thành và thôn Kho Mường. Xây dựng vị trí mới có tính kết nối tốt hơn,  khi mưa lũ không phải đi qua vị trí tràn phía dưới.
- Phục vụ nhu cầu đi lại của 02 thôn với 110 hộ gia đình, 427 nhân khẩu.</t>
  </si>
  <si>
    <t xml:space="preserve">1. Phần cầu: Cầu gồm 01 nhịp,chiều dài cầu khoảng 34m; bề rộng toàn cầu 5m.
2. Phần đường đầu cầu 2 phía: Tổng chiều dài khoảng 200m, Bn=5,0m, Bm=3,0m, láng nhựa </t>
  </si>
  <si>
    <t>Cầu Xay Luồi</t>
  </si>
  <si>
    <t>- Cầu bắc qua suối; vào mùa mưa lũ, nước sông dâng cao gây ngập từ 1,5 – 2,0 m, thời gian ngập thường kéo dài từ 2-3 ngày. Do bị chia cắt khi có mưa lũ nên học sinh, người dân bị cô lập và tiếp cận y tế khẩn cấp gặp rất nhiều khó khăn.
- Việc đầu tư cầu sẽ kết nối giao thông của thôn Xay Luồi sang ĐT.518E, phục vụ nhu cầu đi lại của 164 hộ với 730 khẩu thôn Xay Luồi, nhất là các cháu học sinh đến trường học và trạm y tế trong mùa mưa lũ, phục vụ phát triển kinh tế xã hội của xã, tạo thuận lợi trong công tác khắc phục hậu quả thiên tai, tìm kiếm cứu nạn nên việc đầu tư cầu là rất cần thiết.</t>
  </si>
  <si>
    <t xml:space="preserve">1. Phần cầu: Cầu 01 nhịp, chiều dài cầu khoảng 26m; bề rộng toàn cầu 5m.
2. Phần đường đầu cầu 2 phía: Tổng chiều dài khoảng 150m, Bn=5,0m, Bm=3,0m, láng nhựa  </t>
  </si>
  <si>
    <t>Cầu khe Dân</t>
  </si>
  <si>
    <t>- Tràn bằng đá hộc xây, bắc qua suối Khe Dân, kết nối từ khu dân cư thôn Đông Hà ra trung tâm thôn, đường liên xã; hàng năm, vào mùa mưa (tháng 7-10) mỗi khi có mưa to thường hay bị ngập, sâu từ (1-2,5)m, chia cắt từ (20-24) giờ. 
 - Việc đầu tư xây dựng cầu sẽ kết nối, phục vụ nhu cầu đi lại của khu dân cư thôn Đồng Hà, với 10 hộ, 60 nhân khẩu; trong mùa mưa lũ, phục vụ phát triển kinh tế xã hội của xã, thuận lợi trong công tác khắc phục hậu quả thiên tai, tìm kiếm cứu nạn nên việc đầu tư cầu là rất cần thiết.</t>
  </si>
  <si>
    <t xml:space="preserve"> - Phần cầu: cầu dầm bản, sơ đồ nhịp 1x8.68m, móng đặt trên hệ cọc khoan nhồi, chiều dài tính đến đuôi mố khoảng (3+1x8.68+3)m=14.68m; chiều rộng Bc= (0,5+4+0,5)m=5m.
 - Phần đường hai đầu cầu: chiều dài khoảng 90m, quy mô cấp VI miền núi, Bn=5,0m, Bm=3,0m, mặt đường láng nhựa</t>
  </si>
  <si>
    <t xml:space="preserve">Cầu Co Cài </t>
  </si>
  <si>
    <t>- Cầu bắc qua suối Co Cài, vào mùa mưa lũ độ sâu ngập lụt khoảng 1,5-2,0m, thời gian chị chia cắt, cô lập từ 3-5 ngày. Hiện nay chưa có cầu cứng, người dân và học sinh đi lại qua suối bằng cầu tre (luồng).
- Việc đầu tư cấu kết nối từ bản Co Cài đi trường Tiểu học, trường Mầm non Co Cài và đến bản Pá Quăn phục vụ nhu cầu đi lại của khu dân cư bản Co Cài với 118 hộ, 540 nhân khẩu là rất cần thiết.</t>
  </si>
  <si>
    <t xml:space="preserve">1. Phần cầu: Chiều dài cầu khoảng 36m; chiều rộng toàn cầu B=5m.
2. Phần đường đầu cầu: khoảng 200m, Bn=5,0m và Bm=3,0m, láng nhựa </t>
  </si>
  <si>
    <t xml:space="preserve"> Cầu thôn Hành, xã Xuân Chinh</t>
  </si>
  <si>
    <t>- Cầu bắc qua sông Ác kết nối từ thôn Hành sang thôn Chẽ Dài, xã Xuân Chinh; vào mùa mưa lũ, nước sông dâng cao gây ngập từ 3,0 – 4,0 m, thời gian ngập thường kéo dài từ 4-5 ngày. Do bị chia cắt khi có mưa lũ nên các phương tiện không thể qua lại; học sinh, người dân bị cô lập và tiếp cận y tế khẩn cấp gặp rất nhiều khó khăn.
- Việc đầu tư xây dựng cầu sẽ kết nối các  thôn Hành, thôn Chẽ Dài với 313 hộ dân (1510 nhân khẩu) trong mùa mưa lũ, phục vụ phát triển kinh tế xã hội của xã, tạo thuận lợi trong công tác khắc phục hậu quả thiên tai, tìm kiếm cứu nạn nên việc đầu tư cầu là rất cần thiết.</t>
  </si>
  <si>
    <t xml:space="preserve">1. Phần cầu: chiều dài cầu khoảng 73m; bề rộng toàn cầu 5m.
2. Phần đường đầu cầu 2 phía: khoảng 100m, Bn=5,0m, Bm=3,0m, láng nhựa </t>
  </si>
  <si>
    <t>Cầu Na Ngoi</t>
  </si>
  <si>
    <t xml:space="preserve">- Cầu bắc qua suối Na Nghịu kết nối từ Quốc lộ 16 sang khu dân cư Na Ngoi; vào mùa mưa lũ, nước sông dâng cao gây ngập từ 4,0 – 4,5 m, thời gian ngập thường kéo dài từ 1-2 ngày. Do bị chia cắt khi có mưa lũ nên học sinh, người dân không thể qua lại và tiếp cận y tế khẩn cấp gặp rất nhiều khó khăn.
- Việc đầu tư xây dựng cầu sẽ kết nối từ Quốc lộ 16 sang khu dân cư Na Ngoi; phục vụ nhu cầu đi lại của học sinh, người dân với 45 hộ dân (180 nhân khẩu) trong mùa mưa lũ, phục vụ phát triển kinh tế xã hội của xã, thuận lợi trong công tác khắc phục hậu quả thiên tai, tìm kiếm cứu nạn nên việc đầu tư cầu là rất cần thiết.  </t>
  </si>
  <si>
    <t xml:space="preserve">1. Phần cầu: chiều dài cầu khoảng 34m; bề rộng toàn cầu 5m.
2. Phần đường đầu cầu 2 phía: khoảng 60m, Bn=5,0m, Bm=3,0m, láng nhựa </t>
  </si>
  <si>
    <t>Càu Na Lúm</t>
  </si>
  <si>
    <t>- Cầu bắc qua suối Phống; vào mùa mưa lũ, nước sông dâng cao gây ngập từ 3,0 – 4,0 m, thời gian ngập thường kéo dài từ 5-6 ngày. Do bị chia cắt khi có mưa lũ nên học sinh, người dân không thể qua lại và tiếp cận y tế khẩn cấp gặp rất nhiều khó khăn.
- Việc đầu tư xây dựng cầu sẽ kết nối thôn Phống, các điểm Trường mầm non và Trường tiểu học với trung tâm xã Bát Mọt đi đường Quốc lộ 47; phục vụ nhu cầu đi lại của học sinh, người dân với 130 hộ dân (650 nhân khẩu) trong mùa mưa lũ, phục vụ phát triển kinh tế xã hội của xã, thuận lợi trong công tác khắc phục hậu quả thiên tai, tìm kiếm cứu nạn nên việc đầu tư cầu là rất cần thiết.</t>
  </si>
  <si>
    <t>1. Phần cầu: chiều dài cầu khoảng 43m; bề rộng toàn cầu 5m.
2. Phần đường đầu cầu 2 phía: khoảng 100m, Bn=5,0m, Bm=3,0m, láng nhựa</t>
  </si>
  <si>
    <t>Cầu Sông Sạo</t>
  </si>
  <si>
    <t xml:space="preserve">- Kết nối từ ĐT.530D (thôn Poọng) với thôn Chiềng Lằn.
- Phục vụ nhu cầu đi lại của nhân dân thôn Chiềng Lằn (với 130 hộ, khoảng 620 nhân khẩu) với ĐT.530D đi trung tâm xã Giao An.
</t>
  </si>
  <si>
    <t>1. Phần cầu: chiều dài cầu khoảng 60m (dự kiến cầu BTCT, 02 nhịp 24m); bề rộng toàn cầu 5,0m.
2. Phần đường đầu cầu 2 phía: khoảng 150m, Bn=5,0m, Bm=3,5m, láng nhựa.</t>
  </si>
  <si>
    <t>Cầu Cây Si</t>
  </si>
  <si>
    <t>- Cầu bắc qua suối Bai Dung; vào mùa mưa lũ  (từ tháng 6 đến tháng 10) nước dâng cao gây ngập khoảng (0,5-1,0)m; thời gian bị chia cắt, cô lập từ (2-3) ngày, gây chia cắt giao thông.
- Việc đầu tư xây dựng cầu sẽ kết nối giao thông  từ khu dân cư chính thôn Yên Cư qua khu dân cư Gò dầu thôn Yên Cư; phục vụ nhu cầu đi lại của 16 hộ và 63 nhân khẩu; phục vụ phát triển kinh tế xã hội, tạo điều kiện thuận lợi khắc phục hậu quả thiên tai, tìm kiếm cứu nạn. Vì vậy cần sớm đầu tư xây dựng cầu.</t>
  </si>
  <si>
    <t>1. Phần cầu: chiều dài khoảng 26m; bề rộng toàn cầu 5m.
2. Phần đường đầu cầu 2 phía: khoảng 150m, Bn=5,0m, Bm=3,0m, láng nhựa</t>
  </si>
  <si>
    <t>Cầu Nghẹn</t>
  </si>
  <si>
    <t>-  Cầu bắc qua suối Nghẹn; 
- Việc đầu tư xây dựng cầu sẽ kết nối giao thông kết nối từ thôn Đầm Hương đi thôn Nghẹn  và đi thôn Bất Mê; phục vụ nhu cầu đi lại của 341 hộ và 1364 nhân khẩu và trực tiếp cho học sinh tham gia học 03 trường học trên địa bàn xã Thành Minh trước đây; phục vụ phát triển kinh tế xã hội, tạo điều kiện thuận lợi khắc phục hậu quả thiên tai, tìm kiếm cứu nạn. Vì vậy cần sớm đầu tư xây dựng cầu.</t>
  </si>
  <si>
    <t>1. Phần cầu: chiều dài khoảng 26m; bề rộng toàn cầu 7m.
2. Phần đường đầu cầu 2 phía: khoảng 100m, Bn=6,0m, Bm=3,5m, BTXM/láng nhựa (Quy mô đường cấp VI miền núi)</t>
  </si>
  <si>
    <t xml:space="preserve">Cầu suối Đúc </t>
  </si>
  <si>
    <t>-  Cầu kết nối giao thông từ thôn La Hán đến thôn Cả, thôn Thiết Giang. Phục vụ nhu cầu đi lại của khu dân cư thôn La Hán, thôn Cả xã Bá Thước,thôn Thiết Giang xã Thiết Ống và khu vực lân cận. Phục vụ đi lại trực tiếp khoảng 300 hộ dân.
- Hàng năm vào các dịp mưa lũ, mực nước thuỷ điện Bá Thước dâng cao gây ngập vị trí này trong nhiều ngày, có thời điểm ngập hơn 1 tuần; nhân dân của 03 thôn, nhất là các cháu học sinh không thể đến trường tiều học Ban Công, trung học cơ sở Ban Công; Việc đầu tư cầu tại vị trí này sẽ giải quyết tình trạng ngập nước kéo dài, chia cắt giao thông, phục vụ cứu hộ, cứu nạn các thôn bị cô lập trong mùa mưa lũ khi mực nước lòng hò thuỷ điện Bá Thước dâng cao; phục vụ nhu cầu đi lại, nhất là việc đi học  của toàn bộ học sinh 03 thôn.</t>
  </si>
  <si>
    <t xml:space="preserve">1. Phần cầu: Cầu 02 nhịp, chiều dài cầu khoảng 50m; bề rộng toàn cầu 5m.
2. Phần đường đầu cầu 2 phía: tổng chiều dài khoảng 150m, Bn=5,0m, Bm=3,0m, láng nhựa </t>
  </si>
  <si>
    <t>Cầu Bai Xóng</t>
  </si>
  <si>
    <t>Kết nối từ thôn Xam đi làng Chù, Phục vụ nhu cầu đi lại của khu dân cư với dân số là 134 hộ, với 620 nhân khẩu. Cách trường tiểu học khoảng 100m; vào mùa mưa lũ thường xuyên bị chia cắt khoảng 1-2 ngày, gây khó khăn cho nhân dân và các cháu học sinh. Do đó, việc đầu tư cầu là cần thiết.</t>
  </si>
  <si>
    <t>1. Phần cầu: Cầu 01 nhịp, chiều dài cầu khoảng 23m; bề rộng toàn cầu 5m.
2. Phần đường đầu cầu 2 phía: khoảng 500m, Bn=5,0m, Bm=3,0m, láng nhựa</t>
  </si>
  <si>
    <t>Cầu Khe Me</t>
  </si>
  <si>
    <t>- Hiện nay, tràn Hợp Tiến bắc qua khe Me, kết nối từ thôn Hợp Tiến, ĐT.520 đến trường Mầm non khu B thôn Hợp Tiến; hàng năm vào mùa mưa bão (tháng 7-10 hàng năm), khi mưa lớn, độ sâu ngập lụt khoảng (1,5 - 2)m, thời gian bị chia cắt, cô lập (2-3) ngày
- Việc đầu tư xây dựng cầu sẽ kết nối sẽ kết nối ĐT.520 với khu dân cư thôn Hợp Tiến, phục vụ nhu cầu đi lại của khu dân cư thôn Hợp Tiến, giáo viên trường Mầm non khu B Hợp Tiến với 60 hộ, 300 khẩu; trong mùa mưa lũ, phục vụ phát triển kinh tế xã hội của xã, thuận lợi trong công tác khắc phục hậu quả thiên tai, tìm kiếm cứu nạn nên việc đầu tư cầu là rất cần thiết.</t>
  </si>
  <si>
    <t xml:space="preserve"> - Phần cầu: cầu dầm bản, sơ đồ nhịp 3x18m, móng đặt trên hệ cọc khoan nhồi, chiều dài tính đến đuôi mố khoảng (4+3x18+4)m=62m; chiều rộng Bc= (0,5+6+0,5)m=7m.
 - Phần đường hai đầu cầu: chiều dài khoảng 250m, quy mô cấp VI miền núi, Bn=6,0m, Bm=3,5m, mặt đường láng nhựa </t>
  </si>
  <si>
    <t>Cầu khe Lươn, thôn Tân Xuân</t>
  </si>
  <si>
    <t xml:space="preserve"> -Tràn bắc qua khe Lươn, trên đường liên xã, kết nối xã Yên Thọ với xã Thanh Kỳ và các khu vực khác; vào mùa mưa bão (tháng 7-10 hàng năm), khi mưa lớn, độ sâu ngập, lụt (1-2)m, thời gian bị chia cắt, cô lập (1-2) ngày.          - Việc đầu tư xây dựng cầu (thay thế đường tràn đã bị hư hỏng nặng) sẽ phục vụ nhu cầu đi lại của nhân dân 02 xã Thanh Kỳ, Yên Thọ; trong mùa mưa lũ, phục vụ phát triển kinh tế xã hội của xã, thuận lợi trong công tác khắc phục hậu quả thiên tai, tìm kiếm cứu nạn nên việc đầu tư cầu là rất cần thiết.</t>
  </si>
  <si>
    <t xml:space="preserve"> - Phần cầu: cầu dầm bản, sơ đồ nhịp 2x18m, móng đặt trên hệ cọc khoan nhồi, chiều dài tính đến đuôi mố khoảng (4+2x18+4)m=44m; chiều rộng Bc= (0,5+6+0,5)m=7m.
 - Phần đường hai đầu cầu: chiều dài khoảng 200m, quy mô cấp IV miền núi, Bn=7m, Bm=6m, mặt đường láng nhựa </t>
  </si>
  <si>
    <t>Cầu Làng Kèn</t>
  </si>
  <si>
    <t xml:space="preserve"> - Đường bê tông (ngầm tràn) qua khe Kèn, trên đường liên thôn từ Làng Kèn đến ĐT.520E;Vào mùa mưa, từ tháng (7-9), khi mưa to, bão lũ; độ sâu ngập lụt: từ 1,5-2m; thời gian bị chia cắt, cô lập (1-2) ngày                  
   - Việc đầu tư xây dựng cầu sẽ kết nối, phục vụ nhu cầu đi lại của các hộ dân Làng Kè với ĐT,520E, với 26 hộ dân/120 nhân khẩu; trong mùa mưa lũ, phục vụ phát triển kinh tế xã hội của xã, thuận lợi trong công tác khắc phục hậu quả thiên tai, tìm kiếm cứu nạn nên việc đầu tư cầu là rất cần thiết.</t>
  </si>
  <si>
    <t xml:space="preserve"> - Phần cầu: cầu dầm bản, sơ đồ nhịp 1x8,68m, móng nông, chiều dài tính đến đuôi mố khoảng (3+8,68+3)m=14,68m; chiều rộng Bc= (0,5+4+0,5)m=5m.
 - Phần đường hai đầu cầu: chiều dài khoảng 150m, quy mô cấp VI miền núi, Bn=6,0m, Bm=3,5m, mặt đường láng nhựa TCN 3kg/m2.</t>
  </si>
  <si>
    <t>Cầu Suối Ón</t>
  </si>
  <si>
    <t>- Cầu bắc qua suối Ón, vào mùa mưa lũ độ sâu ngập lụt khoảng 1,5m, thời gian bị chia cắt, cô lập từ 01-02 ngày. Do bị chia cắt khi có mưa lũ nên các phương tiện không qua lại được; học sinh, người dân bị cô lập và tiếp cận y tế khó khăn.
- Việc đầu tư cấu kết nối từ bản Ón 2 đến bản Ón 3, trường tiểu học Tam chung khu Bản Ón và Trường mầm non Tam chung khu bản Ón; phục vụ nhu cầu đi lại của khu dân cư bản Ón 2 và bản Ón 3 với 114 hộ dân, 704 nhân khẩu nên việc đầu tư là rất cần thiết</t>
  </si>
  <si>
    <t xml:space="preserve">1. Phần cầu: Chiều dài cầu khoảng 45m; chiều rộng toàn cầu B=5m.
2. Phần đường đầu cầu khoảng 500m; Bn=5,0m và Bm=3,0m mặt đường láng nhựa </t>
  </si>
  <si>
    <t>Cầu bản Máy 2</t>
  </si>
  <si>
    <t>- Là tuyến đường độc đạo, kết nối từ đường cứu hộ (bản Máy) đi bản Bàng và thông qua đường cứu hộ để kết nối với QL.217 tại cầu Phà Lò; tại bản Máy có điểm trường Tiểu học.
- Phục vụ nhu cầu đi lại của nhân dân, 104 hộ dân, khoảng 400 nhân khẩu và phục vụ các cháu học sinh bản Bàng đi học tại điểm trường (bản Máy);</t>
  </si>
  <si>
    <t>1. Phần cầu: chiều dài cầu khoảng 54m (dự kiến cầu BTCT  02 nhịp 21m); bề rộng toàn cầu 6m.
2. Phần đường đầu cầu 2 phía: khoảng 200m, Bn=6,0m, Bm=3,5m, láng nhựa (Quy mô đường cấp VI miền núi)</t>
  </si>
  <si>
    <t>Cầu bản Na Pọng 3, xã Na Mèo</t>
  </si>
  <si>
    <t>- Kết nối từ QL217 đi bản Cha Khót (đường TTBG).
- Phục vụ nhu cầu đi lại của nhân dân bản Na Pọng và bản Cha Khót (95 hộ và khoảng 422 nhân khẩu) và các cháu học sinh đi học tại Trung tâm xã và kết nối, phục vụ hoạt động đi lại của Trạm Biên phòng.</t>
  </si>
  <si>
    <t>1. Phần cầu: chiều dài cầu khoảng 43m (dự kiến cầu BTCT dầm I, 01 nhịp 33m); bề rộng toàn cầu 7m.
2. Phần đường đầu cầu 2 phía: khoảng 250m, Bn=6,0m, Bm=3,5m, láng nhựa (Quy mô đường cấp VI miền núi)</t>
  </si>
  <si>
    <t>Cầu bản Chí lý Nặm Đanh</t>
  </si>
  <si>
    <t>- Kết nối từ khu dân cư Chí Lý cũ (QL.16) đi bản Nặm Đanh (cũ)
- Phục vụ nhu cầu đi lại của các hộ dân bản Chí Lý Nặm Đanh (bản mới), số hộ dân 168 hộ, nhân khẩu 790 người. Hiện tại các hộ dân bản Chí Lý Nặm Đanh đi theo tuyến đường thôn thôn Mè ra QL.16 để đến Trung tâm xã.</t>
  </si>
  <si>
    <t xml:space="preserve">1. Phần cầu: chiều dài cầu khoảng 17,68m (dự kiến cầu BTCT dầm bản, 01 nhịp 8,68m); bề rộng toàn cầu 5m.
2. Phần đường đầu cầu 2 phía: khoảng 300m, Bn=5,0m, Bm=3,0m, láng nhựa </t>
  </si>
  <si>
    <t xml:space="preserve">Xã Thiết Ống </t>
  </si>
  <si>
    <t xml:space="preserve">Thôn Chòm Mốt và thôn Trung Thủy, xã Quý Lương </t>
  </si>
  <si>
    <t xml:space="preserve">Bản Bôn + bản Chiềng Nưa, xã Yên Khương 
</t>
  </si>
  <si>
    <t xml:space="preserve">Thôn Thông, xã Xuân Chinh </t>
  </si>
  <si>
    <t xml:space="preserve">Bản Tân Phúc, xã Phú Lệ </t>
  </si>
  <si>
    <t xml:space="preserve">Thôn Đồng
Cốc, xã Xuân Thái </t>
  </si>
  <si>
    <t xml:space="preserve">Thôn Tân Lập, xã Như Xuân </t>
  </si>
  <si>
    <t xml:space="preserve">Thôn Chiềng Lẫm, xã Điền Lư </t>
  </si>
  <si>
    <t xml:space="preserve">Thôn Niêm Thành, xã Pù Luông </t>
  </si>
  <si>
    <t xml:space="preserve">Thôn Xay Luồi, xã Điền Quang </t>
  </si>
  <si>
    <t xml:space="preserve">Bản Co Cài, xã Trung Lý </t>
  </si>
  <si>
    <t>Thôn Đồng Hả, xã Thượng Ninh</t>
  </si>
  <si>
    <t xml:space="preserve">Thôn Hành đi thôn Chẽ Dài, xã Xuân Chinh </t>
  </si>
  <si>
    <t xml:space="preserve">Thôn Na Nghịu, xã Yên Nhân </t>
  </si>
  <si>
    <t xml:space="preserve">Thôn Phống, xã Bát Mọt </t>
  </si>
  <si>
    <t xml:space="preserve">Thôn Chiềng Lằn, xã Giao An </t>
  </si>
  <si>
    <t xml:space="preserve">Thôn Yên Cư xã Cẩm Vân </t>
  </si>
  <si>
    <t xml:space="preserve">Thôn Nghẹn, xã Thành Vinh </t>
  </si>
  <si>
    <t xml:space="preserve">Thôn Cả, xã Bá Thước
</t>
  </si>
  <si>
    <t xml:space="preserve">Thôn Xam, xã Minh Sơn </t>
  </si>
  <si>
    <t xml:space="preserve">Thôn Hợp Tiến, xã Thanh Kỳ </t>
  </si>
  <si>
    <t xml:space="preserve">Thôn Hồng Sơn, xã Yên Thọ </t>
  </si>
  <si>
    <t xml:space="preserve">Làng Kèn, xã Thanh Phong </t>
  </si>
  <si>
    <t xml:space="preserve">Xã Tam Chung
</t>
  </si>
  <si>
    <t>Bản Máy, xã Quan Sơn</t>
  </si>
  <si>
    <t xml:space="preserve">Bản Na Pọng, xã Na Mèo </t>
  </si>
  <si>
    <t>Bản Chí Lý Nặm Đanh, xã Yên Khương</t>
  </si>
  <si>
    <t>Đường giao thông từ trung tâm bản Suối Lóng xã Tam Chung đi bản Sài Khao xã Mường Lý (đoạn nối tiếp với đường bản Ún đi bản Sài Khao, huyện Mường Lát)</t>
  </si>
  <si>
    <t>2655/QĐ-UBND ngày 26/7/2023</t>
  </si>
  <si>
    <t>1201/QĐ-UBND ngày 07/4/2022; 3960/QĐ-UBND ngày 18/12/2025</t>
  </si>
  <si>
    <t xml:space="preserve">Ban QLDA đầu tư xây dựng các công trình dân dụng và công nghiệp </t>
  </si>
  <si>
    <t>Ban QLDA đầu tư xây dựng các công trình nông nghiệp và PTNT</t>
  </si>
  <si>
    <t>Tăng thu 2025 : 200 tỷ</t>
  </si>
  <si>
    <t>Tăng thu 2025 : 50 tỷ</t>
  </si>
  <si>
    <t>4262/QĐ-UBND ngày 20/10/2023; 348/QĐ-UBND ngày 20/01/2025; 3667/QĐ-UBND ngày 25/11/2025</t>
  </si>
  <si>
    <t>1270/QĐ-UBND ngày 01/4/2025; 3667/QĐ-UBND ngày 25/11/2025</t>
  </si>
  <si>
    <t>3011/QĐ-UBND ngày 29/7/2024; 3676/QĐ-UBND ngày 25/11/2025</t>
  </si>
  <si>
    <t xml:space="preserve">Ban QLDA đầu tư xây dựng Nghi Sơn </t>
  </si>
  <si>
    <t xml:space="preserve"> + Phần xây lắp do Sở Văn hóa, Thể thao và Du lịch làm chủ đầu tư</t>
  </si>
  <si>
    <t xml:space="preserve"> + Phần GPMB và TĐC do UBND xã Biện Thượng làm chủ đầu tư</t>
  </si>
  <si>
    <t xml:space="preserve"> + Phần GPMB và TĐC do UBND xã Hà Long làm chủ đầu tư</t>
  </si>
  <si>
    <t>UBND xã Hà Long</t>
  </si>
  <si>
    <t>UBND xã Biện Thượng</t>
  </si>
  <si>
    <t>691/QĐ-UBND ngày 26/02/2018; 3549/QĐ-UBND ngày 13/11/2025</t>
  </si>
  <si>
    <t>1015/QĐ-UBND ngày 22/3/2022; 2448QĐ-UBND ngày 12/7/2022; 3549/QĐ-UBND ngày 13/11/2025</t>
  </si>
  <si>
    <t>3808/QĐ-UBND ngày 30/10/2013; 4052/QĐ-UBND ngày 22/11/2022; 3549/QĐ-UBND ngày 13/11/2025</t>
  </si>
  <si>
    <t>490/QĐ-UBND ngày 05/02/2021; 3060/QĐ-UBND ngày 12/8/2021; 4565/QĐ-UBND ngày 18/11/2024; 3549/QĐ-UBND ngày 13/11/2025</t>
  </si>
  <si>
    <t>2053/QĐ-UBND ngày 04/6/2018; 278/QĐ-UBND ngày 21/01/2021; 96/QĐ-UBND ngày 06/01/2022; 387/QĐ-UBND ngày 31/01/2023; 1716/QĐ-UBND ngày 02/5/2024; 248/QĐ-UBND ngày 21/01/2025; 3525/QĐ-UBND ngày 10/11/2025</t>
  </si>
  <si>
    <t>2810/QĐ- UBND ngày 15/8/2017; 3667/QĐ-UBND ngày 25/11/2025</t>
  </si>
  <si>
    <t xml:space="preserve">Ban Quản lý dự án đầu tư xây dựng các công trình nông nghiệp và PTNT </t>
  </si>
  <si>
    <t xml:space="preserve">4528/QĐ-UBND ngày 31/10/2019; 2699/QĐ-UBND ngày 28/6/2024; 3549/QĐ-UBND ngày 13/11/2025  </t>
  </si>
  <si>
    <t>4897/QĐ-UBND ngày 21/12/2023; 3525/QĐ-UBND ngày 10/11/2025</t>
  </si>
  <si>
    <t>919/QĐ-UBND ngày 06/3/2024; 3546/QĐ-UBND ngày 13/11/2025</t>
  </si>
  <si>
    <t>4532/QĐ-UBND ngày 31/10/2019; 4070/QĐ-UBND ngày 25/9/2020; 1560/QĐ-UBND ngày 19/4/2024; 3525/QĐ-UBND ngày 10/11/2025</t>
  </si>
  <si>
    <t>3666/QĐ-UBND ngày 10/10/2023; 3667/QĐ-UBND ngày 25/11/2025</t>
  </si>
  <si>
    <t>2850/QĐ-UBND ngày 22/8/2022; 3525/QĐ-UBND ngày 10/11/2025</t>
  </si>
  <si>
    <t xml:space="preserve">Ban Chỉ huy Bộ đội Biên phòng </t>
  </si>
  <si>
    <t>Tu bổ, nâng cấp đê hữu sông Càn xã Nga An (trước đây là xã Nga Phú, huyện Nga Sơn)</t>
  </si>
  <si>
    <t>Đầu tư tuyến đường nối Quốc lộ 45 xã Yên Định đi tỉnh lộ 506C và 516B xã Yên Ninh.</t>
  </si>
  <si>
    <t>Đường từ xã Phú Xuân đến xã Phú Sơn, huyện Quan Hóa</t>
  </si>
  <si>
    <t>613/QĐ-UBND ngày 27/02/2025</t>
  </si>
  <si>
    <t>Hoàn thiện các tuyến đường giao thông kết nối Quốc lộ 45, CCN Vạn Thắng - Yên Thọ với đường Vạn Thiện - Bến En và đường xã Yên Thọ, xã Nông Cống</t>
  </si>
  <si>
    <t>3855/QĐ-UBND ngày 09/12/2025</t>
  </si>
  <si>
    <t>Cải tạo, nâng cấp đường tránh phía Bắc</t>
  </si>
  <si>
    <t>UBND xã Yên Định</t>
  </si>
  <si>
    <t>Dự án thuộc danh mục kế hoạch đầu tư công năm 2026 tại Nghị quyết 706/NQ-HĐND ngày 09/12/2025 của HĐND tỉnh</t>
  </si>
  <si>
    <t>Đường giao thông từ QL.217 đi Danh lam thắng cảnh núi Kim Sơn, xã Biện Thượng) và kết nối với cầu qua sông Mã đi xã Định Hoà</t>
  </si>
  <si>
    <t xml:space="preserve">4500/QĐ-UBND ngày 22/10/2020; 1178/QĐ-UBND ngày 21/4/2025; 313/QĐ-UBND ngày 27/01/2026 </t>
  </si>
  <si>
    <t>Bố trí cho các dự án thực hiện di dân tại các khu vực có nguy cơ cao xảy ra lũ quét, sạt lở đất tại các xã khu vực miền núi của tỉnh</t>
  </si>
  <si>
    <t>Tăng thu 2025: 120 tỷ</t>
  </si>
  <si>
    <t>Vốn tăng thu, tiết kiệm chi</t>
  </si>
  <si>
    <t>Vốn ngân sách Trung ương</t>
  </si>
  <si>
    <t>Đường nối Tỉnh lộ 515C và đường từ Cảng hàng không Thọ Xuân đi Khu kinh tế Nghi Sơn từ xã Thọ Tân đi xã Hợp Lý - Xuân Thọ - Thọ Tiến, huyện Triệu Sơn.</t>
  </si>
  <si>
    <t>Đường từ QL 47 đi cầu tổ rồng (điểm đầu tiếp giáp đường mòn Hồ Chí Minh tại xã Xuân Phú, huyện Thọ Xuân, tiếp cuối tiếp giáp đường Xuân Cao đi xã Luận Thành tại địa phận xã Xuân Cao.</t>
  </si>
  <si>
    <t>652/QĐ-UBND ngày 28/02/2023; 652/QĐ-UBND ngày 28/02/2023</t>
  </si>
  <si>
    <t>28/QĐ-BQLKKTNS ngày 07/3/2012; 320/QĐ-BQLKKTNS&amp;KCN ngày 09/11/2022</t>
  </si>
  <si>
    <t>318/QĐ-BQLKTNS ngày 14/9/2009; 480/QĐ-BQLKTNS ngày 29/12/2010; 122/QĐ-BQLKKTNS&amp;KCN ngày 26/4/2022; 4785/QĐ-UBND ngày 31/12/2022; 2891/QĐ-UBND ngày 09/7/2024</t>
  </si>
  <si>
    <t>311/QĐ-BQLKKT&amp;KCN ngày 29/10/2018; 402/QĐ-BQLKKTNS&amp;KCN ngày 16/11/2021;303/QĐ-BQLKKTNS&amp;KCN ngày 22/9/2023; 415/QĐ-BQLKKTNS&amp;KCN ngày 11/12/2023; 125/QĐ-BQLKKTNS&amp;KCN ngày 03/4/2025.</t>
  </si>
  <si>
    <t xml:space="preserve">352/QĐ-BQLKKTNS&amp;KCN ngày 29/9/2016; 172/QĐ-BQLKKTNS&amp;KCN ngày 28/8/2017; 288/QĐ-BQLKKTNS&amp;KCN ngày 15/10/2018; 22/QĐ-BQLKKTNS&amp;KCN ngày 15/01/2021; 161/QĐ-BQLKKTNS&amp;KCN ngày 08/6/2022; 405/QĐ-BQLKKTNS&amp;KCN ngày 05/12/2023; 161/QĐ-BQLKKNS&amp;KCN ngày 16/4/2025 </t>
  </si>
  <si>
    <t>970/QĐ-UBND ngày 18/3/2016; 4763/QĐ- UBND ngày 13/11/2019; 148/QĐ-UBND ngày 12/01/2021; 1743/QĐ-UBND ngày 25/5/2021; 2495/QĐ-UBND ngày 12/7/2021; 1743/QĐ-UBND ngày 02/5/2024</t>
  </si>
  <si>
    <t>3650/QĐ-UBND ngày 30/10/2014; 394/QĐ-UBND ngày 03/02/2026</t>
  </si>
  <si>
    <t xml:space="preserve">Trụ sở làm việc của Thành ủy, HĐND, UBND và các khối đoàn thể, đơn vị sự nghiệp thành phố Sầm Sơn. </t>
  </si>
  <si>
    <t>2607/QĐ-UBND ngày 16/07/2021; 534/QĐ-UBND ngày 24/02/2025; 4160/QĐ-UBND ngày 31/12/2025</t>
  </si>
  <si>
    <t>Đường nối cao tốc Bắc - Nam, Quốc lộ 1A đi cảng Nghi Sơn</t>
  </si>
  <si>
    <t xml:space="preserve">4430/QĐ-UBND ngày
13/12/2022; 1198/QĐ-UBND ngày 22/4/2025 </t>
  </si>
  <si>
    <t>Bố trí đủ 100% ngân sách tỉnh (kết hợp với nguồn tăng thu hằng năm)</t>
  </si>
  <si>
    <t xml:space="preserve"> Quyết định 241/QĐ-UBND ngày 20/01/2026 của UBND tỉnh về phê duyệt Đề án sắp xếp, ổn định dân cư khu vực có nguy cơ cao xảy ra lũ quét, sạt lở đất tại các xã khu vực miền núi của tỉnh giai đoạn 2026 - 2030.</t>
  </si>
  <si>
    <t>Bố trí vốn đối ứng thực hiện Chương trình MTQG phát triển kinh tế - xã hội vùng đồng bào dân tộc thiểu số và miền núi giai đoạn 2021 - 2030</t>
  </si>
  <si>
    <t>Đầu tư mở rộng đường vành đai phía Tây</t>
  </si>
  <si>
    <t>Bố trí vốn đối ứng GPMB và đầu tư hạ tầng kỹ thuật ngoài hàng rào các dự án Trường nội trú liên cấp TH&amp;THCS tại 16 xã biên giới đất liền</t>
  </si>
  <si>
    <t>Nguồn thu tiền sử dụng đất</t>
  </si>
  <si>
    <t>Nguồn xổ số kiến thiết</t>
  </si>
  <si>
    <t>Dự án dự kiến hoàn thành trong năm 2026</t>
  </si>
  <si>
    <t>1208/QĐ-TTg ngày 19/9/2018; 1052/QĐ-UBND ngày 25/3/2019; 2828/QĐ-UBND ngày 17/7/2020; 2345/QĐ-UBND ngày 01/7/2022; 3621/QĐ-UBND ngày 06/10/2023; 610/QĐ-UBND ngày 27/02/2025; 3525/QĐ-UBND ngày 10/11/2025</t>
  </si>
  <si>
    <t>Tổng số vốn đầu tư công ngân sách cấp tỉnh</t>
  </si>
  <si>
    <t>Đầu tư xây dựng mới, cải tạo, nâng cấp các phân trại tạm giam, kho vật chứng.</t>
  </si>
  <si>
    <t>Kết hợp với nguồn tăng thu ngân sách tỉnh.</t>
  </si>
  <si>
    <t xml:space="preserve">Dự án đã được UBND tỉnh quyết định chủ trương đầu tư. </t>
  </si>
  <si>
    <t xml:space="preserve">Dự án đã được UBND tỉnh quyết định  đầu tư. </t>
  </si>
  <si>
    <t>2028- 2031</t>
  </si>
  <si>
    <t>Vay lại (đầu tư từ nguồn bội chi ngân sách địa phương)</t>
  </si>
  <si>
    <t>Kết hợp với nguồn tăng thu ngân sách tỉnh đã được bố trí 50.000 triệu đồng.</t>
  </si>
  <si>
    <t>Tổng mức đầu tư
 (hoặc dự kiến tổng mức đầu tư)</t>
  </si>
  <si>
    <t xml:space="preserve">TỔNG SỐ </t>
  </si>
  <si>
    <t>'Trường Mầm non Sơn Hà</t>
  </si>
  <si>
    <t>Xã Tam Lư</t>
  </si>
  <si>
    <t xml:space="preserve">UBND xã Sơn Hà </t>
  </si>
  <si>
    <t>Trường Mầm non Thiết Ống</t>
  </si>
  <si>
    <t>Xã Thiết Ống</t>
  </si>
  <si>
    <t>UBND xã Thiết Ống</t>
  </si>
  <si>
    <t>Trường Mầm non Tam Thanh</t>
  </si>
  <si>
    <t>Xã Tam Thanh</t>
  </si>
  <si>
    <t xml:space="preserve">UBND xã Tam Thanh </t>
  </si>
  <si>
    <t>Trường Mầm non Sơn Điện</t>
  </si>
  <si>
    <t>Xã Sơn Điện</t>
  </si>
  <si>
    <t>UBND xã Sơn Điện</t>
  </si>
  <si>
    <t xml:space="preserve">Trường Mầm non Thanh Lâm </t>
  </si>
  <si>
    <t>Xã Thanh Phong</t>
  </si>
  <si>
    <t>UBND xã Thanh Phong</t>
  </si>
  <si>
    <t>Trường Mầm non Luận Thành</t>
  </si>
  <si>
    <t>Xã Luận Thành</t>
  </si>
  <si>
    <t>UBND xã Luận Thành</t>
  </si>
  <si>
    <t>Trường Mầm non Lương Nội</t>
  </si>
  <si>
    <t>Xã Quý Lương</t>
  </si>
  <si>
    <t>UBND xã Quý Lương</t>
  </si>
  <si>
    <t>Trường Mầm non Trung Thành</t>
  </si>
  <si>
    <t>UBND xã Trung Thành</t>
  </si>
  <si>
    <t>Trường Mầm non Trung Hạ</t>
  </si>
  <si>
    <t>Xã Trung Hạ</t>
  </si>
  <si>
    <t>UBND xã Trung Hạ</t>
  </si>
  <si>
    <t>Trường mầm non Xuân Lẹ</t>
  </si>
  <si>
    <t>Xã Xuân Chinh</t>
  </si>
  <si>
    <t>Trường Mầm non Giao An (Khu Chiềng Nang)</t>
  </si>
  <si>
    <t>UBND xã Giao An</t>
  </si>
  <si>
    <t>Trường Mầm non Xuân Thái</t>
  </si>
  <si>
    <t>Xã Xuân Thái</t>
  </si>
  <si>
    <t>UBND xã Xuân Thái</t>
  </si>
  <si>
    <t>Trường Mầm non Yên Cát</t>
  </si>
  <si>
    <t>Xã Như Xuân</t>
  </si>
  <si>
    <t>UBND xã Như Xuân</t>
  </si>
  <si>
    <t>Trường Mầm non Nam Xuân</t>
  </si>
  <si>
    <t>UBND xã Nam Xuân</t>
  </si>
  <si>
    <t>Trường Mầm non Thiên Phủ</t>
  </si>
  <si>
    <t>UBND xã Thiên Phủ</t>
  </si>
  <si>
    <t>Trường Mầm non Tân Phúc</t>
  </si>
  <si>
    <t>Xã Đồng Lương</t>
  </si>
  <si>
    <t>UBND xã Đồng Lương</t>
  </si>
  <si>
    <t>Trường Mầm non Lâm Phú</t>
  </si>
  <si>
    <t>Xã Văn Phú</t>
  </si>
  <si>
    <t>UBND xã Văn Phú</t>
  </si>
  <si>
    <t>Trường mầm non Văn Nho</t>
  </si>
  <si>
    <t xml:space="preserve"> Xã Văn Nho</t>
  </si>
  <si>
    <t>Trường TH&amp;THCS Xuân Lộc</t>
  </si>
  <si>
    <t>Xã Thắng Lộc</t>
  </si>
  <si>
    <t>UBND xã Thắng Lộc</t>
  </si>
  <si>
    <t>Trường TH&amp;THCS Xuân Quỳ</t>
  </si>
  <si>
    <t>Xã Hóa Quỳ</t>
  </si>
  <si>
    <t>Phụ biểu 1: DANH MỤC CÁC DỰ ÁN CẦU DÂN SINH KẾT NỐI CÁC KHU VỰC DÂN CƯ THƯỜNG XUYÊN BỊ CHIA CẮT KHI CÓ THIÊN TAI, MƯA LŨ TRÊN ĐỊA BÀN CÁC XÃ MIỀN NÚI KHỞI CÔNG MỚI GIAI ĐOẠN 2026 - 2030</t>
  </si>
  <si>
    <t>Phụ biểu 2: DANH MỤC CÁC DỰ ÁN TRƯỜNG HỌC KHU VỰC MIỀN NÚI KHỞI CÔNG MỚI GIAI ĐOẠN 2026 - 2030</t>
  </si>
  <si>
    <t>3714/QĐ-UBND ngày 28/11/2025; 3525/QĐ-UBND ngày 10/11/2025</t>
  </si>
  <si>
    <t>Giảm 5 tỷ</t>
  </si>
  <si>
    <t>tăng 29 triệu</t>
  </si>
  <si>
    <t>Giảm 5,931 tỷ</t>
  </si>
  <si>
    <t>Giảm 1,270 tỷ</t>
  </si>
  <si>
    <t>Cơ sở hạ tầng giao thông thuộc dự án di dân tái định cư lòng hồ Yên Mỹ từ cao trình (+18.50) m đến cao trình (+20.36) m</t>
  </si>
  <si>
    <t>5075/QĐ-UBND ngày 10/12/2021</t>
  </si>
  <si>
    <t xml:space="preserve"> 1663/QĐ-UBND ngày 13/5/2020</t>
  </si>
  <si>
    <t>Nâng cấp, mở rộng Quốc lộ 45 nhằm nâng cao năng lực khai thác, khắc phục tình trạng mặt đường nhỏ hẹp, xuống cấp và ùn tắc giao thông; bảo đảm an toàn giao thông, đáp ứng nhu cầu vận tải ngày càng tăng. Đồng thời, hoàn thiện kết nối liên vùng giữa tỉnh Thanh Hóa và Ninh Bình, tăng cường liên thông với các trục giao thông huyết mạch, góp phần thúc đẩy phát triển kinh tế - xã hội, du lịch và bảo đảm quốc phòng - an ninh.</t>
  </si>
  <si>
    <t xml:space="preserve">Đầu tư xây dựng tuyến đường bộ ven biển đoạn Hoằng Thanh - Sầm Sơn và đoạn Tiên Trang - Khu kinh tế Nghi Sơn, tỉnh Thanh Hóa (trước đây là dự án Đầu tư xây dựng Tuyến đường bộ ven biển đoạn Hoằng Hóa - Sầm Sơn và đoạn Quảng Xương - Tĩnh Gia, tỉnh Thanh Hóa). </t>
  </si>
  <si>
    <t>Đường từ nút giao Hà Lĩnh/Cao tốc Bắc - Nam đến đường Hồ Chí Minh (giai đoạn 1).</t>
  </si>
  <si>
    <t xml:space="preserve">Hoàn thiện trục kết nối ngắn và thuận lợi nhất từ khu vực Đông Bắc Lào với hệ thống giao thông trục Bắc - Nam của Việt Nam (gồm đường sắt Bắc - Nam, Quốc lộ 1 và đường cao tốc Bắc - Nam phía Đông) qua Cửa khẩu quốc tế Na Mèo, góp phần thúc đẩy phát triển kinh tế - xã hội, thu hút đầu tư, giảm nghèo bền vững, nâng cao đời sống nhân dân và bảo đảm quốc phòng - an ninh.
</t>
  </si>
  <si>
    <t>Ban Quản lý dự án đầu tư xây dựng Nghi Sơn</t>
  </si>
  <si>
    <t xml:space="preserve">Phụ lục 3: DỰ KIẾN NHU CẦU KẾ HOẠCH ĐẦU TƯ CÔNG TRUNG HẠN GIAI ĐOẠN 2026 - 2030 CÁC DỰ ÁN ĐẦU TƯ CÔNG SỬ DỤNG NGUỒN VỐN NGÂN SÁCH ĐỊA PHƯƠNG DO TỈNH QUẢN LÝ
KHỞI CÔNG MỚI, CHUẨN BỊ ĐẦU TƯ </t>
  </si>
  <si>
    <t>Sửa chữa, cải tạo trụ sở Văn phòng UBND tỉnh</t>
  </si>
  <si>
    <t>Văn phòng UBND tỉnh</t>
  </si>
  <si>
    <t>4363/QĐ-UBND ngày 
29/10/2015; 68/QĐ-UBND  ngày 07/01/2021; 4490/QĐ UBND ngày 28/11/2023; 3202/QĐ-UBND ngày 03/10/2025</t>
  </si>
  <si>
    <t>68/QĐ-UBND  ngày 07/01/2021; 4490/QĐ UBND ngày 28/11/2023; 4073/QĐ-UBND ngày 26/12/2025</t>
  </si>
  <si>
    <t>3373/QĐ-UBND  ngày 09/9/2019; 4073/QĐ-UBND ngày 26/12/2025</t>
  </si>
  <si>
    <t>1578/QĐ
UBND ngày 
15/5/2021; 3150/QĐ-UBND ngày 25/9/2025</t>
  </si>
  <si>
    <t>Cầu Khe Sình</t>
  </si>
  <si>
    <t>Thôn Phú Phượng 4, xã Mậu Lâm</t>
  </si>
  <si>
    <t>13</t>
  </si>
  <si>
    <t>14</t>
  </si>
  <si>
    <t>15</t>
  </si>
  <si>
    <t>16</t>
  </si>
  <si>
    <t>17</t>
  </si>
  <si>
    <t>18</t>
  </si>
  <si>
    <t>19</t>
  </si>
  <si>
    <t>20</t>
  </si>
  <si>
    <t>21</t>
  </si>
  <si>
    <t>22</t>
  </si>
  <si>
    <t>23</t>
  </si>
  <si>
    <t>24</t>
  </si>
  <si>
    <t>25</t>
  </si>
  <si>
    <t>26</t>
  </si>
  <si>
    <t>27</t>
  </si>
  <si>
    <t>28</t>
  </si>
  <si>
    <t>29</t>
  </si>
  <si>
    <t>30</t>
  </si>
  <si>
    <t>31</t>
  </si>
  <si>
    <t>32</t>
  </si>
  <si>
    <t>33</t>
  </si>
  <si>
    <t>34</t>
  </si>
  <si>
    <t>35</t>
  </si>
  <si>
    <t>36</t>
  </si>
  <si>
    <t>52</t>
  </si>
  <si>
    <t>Sửa chữa, cải tạo một số trụ sở cơ quan cấp tỉnh</t>
  </si>
  <si>
    <t>Lũy kế vốn đã bố trí vốn từ khi khởi công đến năm 2025</t>
  </si>
  <si>
    <t>4.1</t>
  </si>
  <si>
    <t>4.2</t>
  </si>
  <si>
    <t>5.1</t>
  </si>
  <si>
    <t>5.2</t>
  </si>
  <si>
    <t>5.3</t>
  </si>
  <si>
    <t>5.4</t>
  </si>
  <si>
    <t>6.1</t>
  </si>
  <si>
    <t>6.2</t>
  </si>
  <si>
    <t xml:space="preserve"> 6.3</t>
  </si>
  <si>
    <t>6.4</t>
  </si>
  <si>
    <t xml:space="preserve"> 6.5</t>
  </si>
  <si>
    <t xml:space="preserve"> 3.1</t>
  </si>
  <si>
    <t xml:space="preserve"> 3.2 </t>
  </si>
  <si>
    <t>Nâng cấp, mở rộng đường Bắc Nam 1B và đường Bắc Nam 2 (đoạn từ Quốc lộ 1A tại phường Xuân Lâm đến nút giao với đường Bắc Nam 1B) - Khu kinh tế Nghi Sơn.</t>
  </si>
  <si>
    <t>Đường giao thông từ Quốc lộ 1A đến Khu công nghiệp số 17.</t>
  </si>
  <si>
    <t>Nâng cấp, mở rộng đường từ Quốc lộ 1A vào các khu công nghiệp phía Tây Nam đi mỏ sét - Khu kinh tế Nghi Sơn</t>
  </si>
  <si>
    <t>Xây dựng hoàn thiện tuyến đường bộ ven biển (đoạn kết nối đường 513 với các Khu bến cảng phía Nam Khu kinh tế Nghi Sơn)</t>
  </si>
  <si>
    <t>Đầu tư xây dựng hoàn thiện tuyến đường Đông Tây 2</t>
  </si>
  <si>
    <t>9036/QĐ-UBND ngày 26/10/2024; 5075/QĐ-UBND ngày 11/06/2025</t>
  </si>
  <si>
    <t>3233/QĐ-UBND ngày 31/7/2024</t>
  </si>
  <si>
    <t>3560/QĐ-UBND ngày 29/8/2024</t>
  </si>
  <si>
    <t>511/QĐ-BQLKKTNS&amp;KCN ngày 24/10/2024</t>
  </si>
  <si>
    <t>484/QĐ-BQLKKTNS&amp;KCN ngày 14/10/2024</t>
  </si>
  <si>
    <t>Ban QLDA ĐTXD các công trình dân dụng và công nghiệp</t>
  </si>
  <si>
    <t xml:space="preserve">Ban quản lý dự án đầu tư xây dựng Nghi sơn </t>
  </si>
  <si>
    <t>Tuyến đường trục quan trọng từ Quốc lộ 1A đến Quốc lộ 47B và phân khu công nghiệp số 17, tạo điều kiện thuận lợi về kết nối giao thông khi khu công nghiệp đi vào hoạt động nhằm thu hút đầu tư; tạo quỹ đất 2 bên đường thuộc phân khu DT-05 phát triển các khu dân cư và tái định cư phục vụ giải phóng mặt các dự án trong Khu kinh tế Nghi Sơn.</t>
  </si>
  <si>
    <t xml:space="preserve">Tuyến đường là một phần của tuyến đường bộ ven biển, có tính chất kết nối liên tỉnh, liên vùng; tuyến đường trục chính có vai trò quan trọng trong việc kết nối giao thông từ Cảng hàng không Thọ Xuân, Quốc lộ 1A với cảng biển Nghi Sơn và hệ thống giao thông khu vực, phục vụ trực tiếp cho vận chuyển hàng hóa ra vào cảng và các dự án lớn như: Lọc hóa dầu Nghi Sơn, Nhiệt điện Nghi Sơn, Liên hợp gang thép Nghi Sơn. </t>
  </si>
  <si>
    <t>Tuyến đường kết nối từ Quốc lộ 1A vào các Khu công nghiệp phía Tây Nam của KKT Nghi Sơn (khu công nghiệp số 4, số 5); phục vụ vận chuyển hàng hóa từ các nhà máy, doanh nghiệp trong khu công nghiệp kết nối với Quốc lộ 1A, cảng Nghi Sơn; tạo động lực thu hút các nhà đầu tư trong và ngoài nước vào các Khu công nghiệp trong phạm vi phía Tây Nam, thúc đẩy phát triển kinh tế xã hội KKT Nghi Sơn và khu vực lân cận.</t>
  </si>
  <si>
    <t>Dự án là một phần của tuyến đường bộ ven biển, có tính kết nối liên tỉnh, liên vùng. Tuyến đường xây dựng có ý nghĩa chiến lược về quốc phòng và phát triển kinh tế xã hội, giúp giảm tải áp lực giao thông cho tuyến Quốc lộ 1A, Quốc lộ 10 và các tuyến đường lân cận; kết nối với các tuyến đường quan trọng trong KKT Nghi Sơn (đường tỉnh 513, Bắc Nam 3, Bắc Nam 1B, Đông Tây 2, Đông Tây 4...) tạo điều kiện thuận lợi cho việc vận chuyển hàng hoá, sản phẩm từ các nhà máy trong khu công nghiệp như: Lọc hoá dầu, luyện kim, xi măng .... sang các tỉnh lân cận.</t>
  </si>
  <si>
    <t>Đảm bảo kết nối các tuyến đường giao thông phục vụ phát triển, khai thác khu vực cảng biển phía Bắc; có tính kết nối, vận chuyển hàng hóa từ KKT Nghi Sơn và các tỉnh lân cận với các cảng biển trong nước và quốc tế thông qua cảng biển phía Bắc KKT Nghi Sơn. Đồng thời, dự án có vai trò kết nối các tuyến đường giao thông trục chính của KKT Nghi Sơn với Khu công nghiệp an ninh gắn liền với cảng biển đã được Cục Công nghiệp an ninh, Bộ Công an đề xuất tại Công văn số 2494/H08-P7 ngày 17/10/2025.</t>
  </si>
  <si>
    <t>Dự kiến nhu cầu vốn giai đoạn 2026 - 2030 khoảng 1.000 tỷ đồng để bố trí vốn đối ứng cho các dự án ODA.</t>
  </si>
  <si>
    <t>CÁC DỰ ÁN KHỞI CÔNG MỚI GIAI ĐOẠN 2026 - 2030</t>
  </si>
  <si>
    <t>CÁC DỰ ÁN CHUYỂN TIẾP</t>
  </si>
  <si>
    <t>Chi tiết danh mục có Phụ lục 3 kèm theo</t>
  </si>
  <si>
    <t>Sở Nông nghiệp và Môi trường</t>
  </si>
  <si>
    <t>Lĩnh vực khoa học, công nghệ, đổi mới sáng tạo và chuyển đổi số</t>
  </si>
  <si>
    <t>4029/QĐ-UBND ngày 23/12/2025</t>
  </si>
  <si>
    <t>Đầu tư, nâng cấp tổng thể Trung tâm dữ liệu và triển khai các phần mềm dùng chung tại Sở Khoa học và Công nghệ để đảm bảo hoạt động của chính quyền 2 cấp (giai đoạn 2).</t>
  </si>
  <si>
    <t>Dự án Xây dựng trung tâm chỉ huy giám sát, điều hành giao thông; hệ thống camera giám sát an ninh và xử lý vi phạm về TTATGT trên tuyến QL1, đường Hồ Chí Minh, QL45, QL47, QL217, QL10, QL15 và một số tuyến đường trọng điểm trên địa bàn tỉnh Thanh Hóa.</t>
  </si>
  <si>
    <t>Xây dựng cơ sở dữ liệu đất đai tỉnh Thanh Hoá.</t>
  </si>
  <si>
    <t>Trung tâm an ninh mạng của tỉnh thực hiện giám sát, ứng cứu sự cố, đảm bảo an toàn thông tin cho các cơ quan, đơn vị trong toàn hệ thống chính trị.</t>
  </si>
  <si>
    <t>Đầu tư cơ sở vật chất, hiện đại hóa hệ thống phòng kiểm định kỹ thuật tiêu chuẩn, đo lường, chất lượng, an toàn bức xạ hạt nhân.</t>
  </si>
  <si>
    <t>Xây dựng/thuê hạ tầng điện toán đám mây cho cài đặt và lưu trữ dữ liệu của Kho CSDL dùng chung (Big Data, AI).</t>
  </si>
  <si>
    <t>Năm 2025 dự án đã được ngân sách Trung ương bố trí 50.000 triệu đồng tại Quyết định số 2137/QĐ-TTg ngày 26/9/2025 của Thủ tướng Chính phủ về việc bổ sung dự toán chi đầu tư phát triển và kế hoạch đầu tư công vốn ngân sách trung ương năm 2025 cho các địa phương để thực hiện Nghị quyết số 57-NQ/TW và Kế hoạch số 02-KH/BCĐTW.</t>
  </si>
  <si>
    <t>Dự án dự kiến khởi công mới giai đoạn 2026 - 2030</t>
  </si>
  <si>
    <t>Dự án chuẩn bị đầu tư giai đoạn 2026 - 2030</t>
  </si>
  <si>
    <t>Trong đó: Vốn đầu tư công ngân sách cấp tỉnh</t>
  </si>
  <si>
    <t>Các cơ quan cấp tỉnh</t>
  </si>
  <si>
    <t>Dự kiến nhu cầu kế hoạch trung hạn giai đoạn 2026 - 2030 (1)</t>
  </si>
  <si>
    <r>
      <t>Ghi chú: (1) Nhu cầu vốn hoàn thành dự án xác định theo đề xuất của chủ đầu tư</t>
    </r>
    <r>
      <rPr>
        <sz val="11"/>
        <rFont val="Times New Roman"/>
        <family val="1"/>
      </rPr>
      <t>.</t>
    </r>
  </si>
  <si>
    <t xml:space="preserve">Phụ lục 2: DỰ KIẾN NHU CẦU KẾ HOẠCH ĐẦU TƯ CÔNG TRUNG HẠN NGUỒN VỐN NGÂN SÁCH ĐỊA PHƯƠNG GIAI ĐOẠN 2026 - 2030 
</t>
  </si>
  <si>
    <t xml:space="preserve">Phụ lục 4: DỰ KIẾN NHU CẦU KẾ HOẠCH ĐẦU TƯ CÔNG TRUNG HẠN NGUỒN VỐN NGÂN SÁCH TRUNG ƯƠNG (VỐN TRONG NƯỚC) GIAI ĐOẠN 2026 - 2030 </t>
  </si>
  <si>
    <t>Phụ lục 5: DỰ KIẾN NHU CẦU KẾ HOẠCH ĐẦU TƯ CÔNG TRUNG HẠN NGUỒN VỐN NƯỚC NGOÀI
(VỐN ODA VÀ VỐN VAY ƯU ĐÃI NƯỚC NGOÀI) GIAI ĐOẠN 2026 - 2030</t>
  </si>
  <si>
    <t xml:space="preserve">UBND tỉnh Thanh Hóa đã báo cáo Bộ Khoa học và Công nghệ tại Công văn số 5897/UBND-THĐT ngày 06/4/2026  </t>
  </si>
  <si>
    <t>Bố trí vốn ủy thác thực hiện cơ chế, chính sách tín dụng ưu đãi thông qua Ngân hàng chính sách xã hội</t>
  </si>
  <si>
    <t>Dự kiến nhu cầu kế hoạch giai đoạn 2026 - 2030</t>
  </si>
  <si>
    <t>Xây dựng không gian đổi mới sáng tạo Trường Đại học Hồng Đức.</t>
  </si>
  <si>
    <t>Dự kiến bố trí cho dự án Quy hoạch tỉnh đã được phê duyệt quyết toán (9,59 tỷ đồng)</t>
  </si>
  <si>
    <t xml:space="preserve">Bố trí cho dự án Quy hoạch tỉnh đã được phê duyệt quyết toán. </t>
  </si>
  <si>
    <t>Dự kiến nhu cầu vốn giai đoạn 2026 - 2030 khoảng 1.000 tỷ đồng để bố trí vốn đối ứng cho các dự án ODA</t>
  </si>
  <si>
    <t>Đầu tư xây dựng Quốc lộ 45 đoạn từ QL.12B, tỉnh Ninh Bình đến trung tâm tỉnh Thanh Hóa.</t>
  </si>
  <si>
    <t>Dự án trọng điểm, liên vùng, có tác động thúc đẩy phát triển kinh tế - xã hội</t>
  </si>
  <si>
    <t>Dự án khởi công mới 2026 - 2030</t>
  </si>
  <si>
    <t>UBND xã Hóa Quỳ</t>
  </si>
  <si>
    <t>Vay lại  (1)</t>
  </si>
  <si>
    <t>Dự kiến nhu cầu kế hoạch trung hạn
giai đoạn 2026 - 2030</t>
  </si>
  <si>
    <t>* Ghi chú: Số vốn vay lại được xác định trên cơ sở hồ sơ dự án được cấp có thẩm quyền phê duyệt; trong quá trình thực hiện dự án sẽ được rà soát, cập nhật đảm bảo theo quy định của pháp luật.</t>
  </si>
  <si>
    <t>Các dự án đầu tư từ nguồn tăng thu NSTW theo chính sách đặc thù tại Nghị quyết số 37/2021/QH15 của Quốc hội; được Thủ tướng Chính phủ giao kế hoạch vốn tại Quyết định số 1491/QĐ-TTg ngày 29/11/2023. Do không đảm bảo điều kiện kéo dài thời gian giải ngân, tỉnh đã hoàn trả ngân sách trung ương số vốn 1.760,093 tỷ đồng. Để tháo gỡ khó khăn về nguồn vốn hoàn thành các dự án, đề nghị ngân sách trung ương hỗ trợ một phần vốn đã hoàn trả trong kế hoạch 2026 - 2030.</t>
  </si>
  <si>
    <t xml:space="preserve">b </t>
  </si>
  <si>
    <t>Đường Bùi Khắc Nhất phía Nam doanh trại Công an tỉnh, phường Hạc Thành</t>
  </si>
  <si>
    <t xml:space="preserve">Từng bước hoàn thiện mạng lưới hạ tầng giao thông theo quy hoạch, tăng cường kết nối giao thông khu vực trung tâm của tỉnh với các xã phía Tây; hình thành trục giao thông liên vùng mới theo hướng Đông Tây, kết nối các trục giao thông quan trọng quốc gia như QL.1, đường bộ cao tốc Bắc - Nam phía Đông, đường Hồ Chí Minh; rút ngắn thời gian lưu thông, chia sẻ lưu lượng với Quốc lộ 45 và Quốc lộ 47. Mở rộng không gian phát triển; tạo điều kiện thuận lợi thu hút đầu tư, phát triển kinh tế - xã hội, đảm bảo QPAN.
</t>
  </si>
  <si>
    <t>Số vốn NSTW đã bố trí cho dự án để thực hiện theo hình thức BOT như sau:
- Năm 2020 giao 343 tỷ đồng, giải ngân được 252,257 tỷ đồng; số vốn không giải ngân bị hủy dự toán là 90,743 tỷ đồng. 
- Năm 2021 giao 47 tỷ đồng, giải ngân được 19,482 tỷ đồng; số vốn không giải ngân bị hủy dự toán là 27,518 tỷ đồng. 
- Năm 2022 giao là 1.010 tỷ đồng; giải ngân được 24,793 tỷ đồng; số vốn không giải ngân bị hủy dự toán là 985,207 tỷ đồng. 
Tổng số vốn bị hủy dự toán năm 2020, năm 2021, 2022 dự kiến đề xuất bố trí lại trong giai đoạn 2026 - 2030 cho dự án theo hình thức đầu tư công.</t>
  </si>
  <si>
    <t>UBND phường Hạc Thành</t>
  </si>
  <si>
    <t>Kết luận số 324-KL/TU ngày 26/3/2026; Sở Tài chính đã báo cáo UBND tỉnh tại Văn bản số 4219/STC-KTN ngày 21/4/2026.</t>
  </si>
  <si>
    <t xml:space="preserve">Đầu tư xây dựng Trường THPT Thọ Xuân 5 </t>
  </si>
  <si>
    <t>2026-2030</t>
  </si>
  <si>
    <t>UBND xã Sao Vàng</t>
  </si>
  <si>
    <t>Đầu tư xây dựng, sửa chữa, cải tạo trụ sở các xã, phường</t>
  </si>
  <si>
    <t>Đường giao thông nối từ đường vành đai phía Tây đến đường Hồ Chí Minh, tỉnh Thanh Hóa</t>
  </si>
  <si>
    <t xml:space="preserve">Dự án khởi công mới, chuẩn bị đầu tư giai đoạn 2026 - 2030 theo ngành, lĩnh vực </t>
  </si>
  <si>
    <t>Bố trí vốn vay lại cho các dự án khởi công mới giai đoạn 2026 - 2030</t>
  </si>
  <si>
    <t>Chi tiết danh mục có Phụ lục 5 kèm theo</t>
  </si>
  <si>
    <t>Trong đó:  Vốn đầu tư công ngân sách cấp tỉnh</t>
  </si>
  <si>
    <t>Sửa chữa, cải tạo trụ sở Văn phòng Tỉnh ủy</t>
  </si>
  <si>
    <t>Văn phòng Tỉnh ủy</t>
  </si>
  <si>
    <r>
      <t xml:space="preserve">Kết hợp với nguồn tăng thu ngân sách tỉnh để hoàn thành các dự án trong năm 2026 - 2027.
</t>
    </r>
    <r>
      <rPr>
        <b/>
        <sz val="12"/>
        <rFont val="Times New Roman"/>
        <family val="1"/>
      </rPr>
      <t>Chi tiết danh mục 30 cầu có Phụ biểu 01 kèm theo.</t>
    </r>
  </si>
  <si>
    <t>Đầu tư xây dựng cầu dân sinh để kết nối các khu vực dân cư thường xuyên bị chia cắt khi có thiên tai, mưa lũ trên địa bàn các xã khu vực miền núi (30 cầu)</t>
  </si>
  <si>
    <r>
      <t xml:space="preserve">Kết hợp với nguồn tăng thu ngân sách tỉnh để hoàn thành các dự án.
</t>
    </r>
    <r>
      <rPr>
        <b/>
        <sz val="12"/>
        <rFont val="Times New Roman"/>
        <family val="1"/>
      </rPr>
      <t>Chi tiết danh mục có Phụ biểu 02 kèm theo.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</si>
</sst>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_-;\-* #,##0.00_-;_-* &quot;-&quot;??_-;_-@_-"/>
    <numFmt numFmtId="165" formatCode="_-* #,##0.00\ _₫_-;\-* #,##0.00\ _₫_-;_-* &quot;-&quot;??\ _₫_-;_-@_-"/>
    <numFmt numFmtId="166" formatCode="_-* #,##0\ _₫_-;\-* #,##0\ _₫_-;_-* &quot;-&quot;\ _₫_-;_-@_-"/>
    <numFmt numFmtId="167" formatCode="_(* #,##0_);_(* \(#,##0\);_(* &quot;-&quot;??_);_(@_)"/>
    <numFmt numFmtId="168" formatCode="#,##0;[Red]#,##0"/>
    <numFmt numFmtId="169" formatCode="#,###"/>
    <numFmt numFmtId="170" formatCode="#,##0.0"/>
    <numFmt numFmtId="171" formatCode="0.0"/>
    <numFmt numFmtId="172" formatCode="_-* #,##0.00\ _V_N_D_-;\-* #,##0.00\ _V_N_D_-;_-* &quot;-&quot;??\ _V_N_D_-;_-@_-"/>
    <numFmt numFmtId="173" formatCode="#,##0\ &quot;₫&quot;;[Red]\-#,##0\ &quot;₫&quot;"/>
    <numFmt numFmtId="174" formatCode="#,##0.000"/>
    <numFmt numFmtId="175" formatCode="#,##0.000_);\(#,##0.000\)"/>
    <numFmt numFmtId="176" formatCode="#,##0.0_);\(#,##0.0\)"/>
    <numFmt numFmtId="177" formatCode="&quot;$&quot;#,##0.00"/>
    <numFmt numFmtId="178" formatCode="_-* #,##0\ _₫_-;\-* #,##0\ _₫_-;_-* &quot;-&quot;??\ _₫_-;_-@_-"/>
    <numFmt numFmtId="179" formatCode="&quot; &quot;* #,##0&quot; &quot;;&quot; &quot;* \(#,##0\);&quot; &quot;* &quot;-&quot;??&quot; &quot;"/>
    <numFmt numFmtId="180" formatCode="_-&quot;$&quot;* #,##0_-;\-&quot;$&quot;* #,##0_-;_-&quot;$&quot;* &quot;-&quot;_-;_-@_-"/>
    <numFmt numFmtId="181" formatCode="##.##%"/>
    <numFmt numFmtId="182" formatCode="&quot;\&quot;#,##0.00;[Red]&quot;\&quot;&quot;\&quot;&quot;\&quot;&quot;\&quot;&quot;\&quot;&quot;\&quot;\-#,##0.00"/>
    <numFmt numFmtId="183" formatCode="&quot;\&quot;#,##0;[Red]&quot;\&quot;&quot;\&quot;\-#,##0"/>
    <numFmt numFmtId="184" formatCode="#.##00"/>
    <numFmt numFmtId="185" formatCode="_-* #,##0_-;\-* #,##0_-;_-* &quot;-&quot;_-;_-@_-"/>
    <numFmt numFmtId="186" formatCode="&quot;Rp&quot;#,##0_);[Red]\(&quot;Rp&quot;#,##0\)"/>
    <numFmt numFmtId="187" formatCode="_-* #,##0\ _F_-;\-* #,##0\ _F_-;_-* &quot;-&quot;\ _F_-;_-@_-"/>
    <numFmt numFmtId="188" formatCode="_-* #,##0.00\ _F_-;\-* #,##0.00\ _F_-;_-* &quot;-&quot;??\ _F_-;_-@_-"/>
    <numFmt numFmtId="189" formatCode="_(&quot;$&quot;\ * #,##0_);_(&quot;$&quot;\ * \(#,##0\);_(&quot;$&quot;\ * &quot;-&quot;_);_(@_)"/>
    <numFmt numFmtId="190" formatCode="_-* #,##0\ &quot;F&quot;_-;\-* #,##0\ &quot;F&quot;_-;_-* &quot;-&quot;\ &quot;F&quot;_-;_-@_-"/>
    <numFmt numFmtId="191" formatCode="_ &quot;\&quot;* #,##0_ ;_ &quot;\&quot;* \-#,##0_ ;_ &quot;\&quot;* &quot;-&quot;_ ;_ @_ "/>
    <numFmt numFmtId="192" formatCode="&quot;\&quot;#,##0.00;[Red]&quot;\&quot;\-#,##0.00"/>
    <numFmt numFmtId="193" formatCode="&quot;\&quot;#,##0;[Red]&quot;\&quot;\-#,##0"/>
    <numFmt numFmtId="194" formatCode="&quot;SFr.&quot;\ #,##0.00;[Red]&quot;SFr.&quot;\ \-#,##0.00"/>
    <numFmt numFmtId="195" formatCode="&quot;SFr.&quot;\ #,##0.00;&quot;SFr.&quot;\ \-#,##0.00"/>
    <numFmt numFmtId="196" formatCode="_ &quot;SFr.&quot;\ * #,##0_ ;_ &quot;SFr.&quot;\ * \-#,##0_ ;_ &quot;SFr.&quot;\ * &quot;-&quot;_ ;_ @_ "/>
    <numFmt numFmtId="197" formatCode="_ * #,##0_ ;_ * \-#,##0_ ;_ * &quot;-&quot;_ ;_ @_ "/>
    <numFmt numFmtId="198" formatCode="_ * #,##0.00_ ;_ * \-#,##0.00_ ;_ * &quot;-&quot;??_ ;_ @_ "/>
    <numFmt numFmtId="199" formatCode=";;"/>
    <numFmt numFmtId="200" formatCode="0.0%"/>
    <numFmt numFmtId="201" formatCode="_ * #,##0.00_)&quot;£&quot;_ ;_ * \(#,##0.00\)&quot;£&quot;_ ;_ * &quot;-&quot;??_)&quot;£&quot;_ ;_ @_ "/>
    <numFmt numFmtId="202" formatCode="_-&quot;$&quot;* #,##0.00_-;\-&quot;$&quot;* #,##0.00_-;_-&quot;$&quot;* &quot;-&quot;??_-;_-@_-"/>
    <numFmt numFmtId="203" formatCode="0.0%;\(0.0%\)"/>
    <numFmt numFmtId="204" formatCode="##,###.##"/>
    <numFmt numFmtId="205" formatCode="_-* #,##0.00\ &quot;F&quot;_-;\-* #,##0.00\ &quot;F&quot;_-;_-* &quot;-&quot;??\ &quot;F&quot;_-;_-@_-"/>
    <numFmt numFmtId="206" formatCode="#0.##"/>
    <numFmt numFmtId="207" formatCode="0.000_)"/>
    <numFmt numFmtId="208" formatCode="_-* #,##0.00\ _€_-;\-* #,##0.00\ _€_-;_-* &quot;-&quot;??\ _€_-;_-@_-"/>
    <numFmt numFmtId="209" formatCode="#\ ###\ ###"/>
    <numFmt numFmtId="210" formatCode="_ &quot;R&quot;\ * #,##0_ ;_ &quot;R&quot;\ * \-#,##0_ ;_ &quot;R&quot;\ * &quot;-&quot;_ ;_ @_ "/>
    <numFmt numFmtId="211" formatCode="##,##0%"/>
    <numFmt numFmtId="212" formatCode="#,###%"/>
    <numFmt numFmtId="213" formatCode="##.##"/>
    <numFmt numFmtId="214" formatCode="###,###"/>
    <numFmt numFmtId="215" formatCode="###.###"/>
    <numFmt numFmtId="216" formatCode="##,###.####"/>
    <numFmt numFmtId="217" formatCode="\$#,##0\ ;\(\$#,##0\)"/>
    <numFmt numFmtId="218" formatCode="#\ ###\ ##0.0"/>
    <numFmt numFmtId="219" formatCode="##,##0.##"/>
    <numFmt numFmtId="220" formatCode="0.000"/>
    <numFmt numFmtId="221" formatCode="_(\§\g\ #,##0_);_(\§\g\ \(#,##0\);_(\§\g\ &quot;-&quot;??_);_(@_)"/>
    <numFmt numFmtId="222" formatCode="_(\§\g\ #,##0_);_(\§\g\ \(#,##0\);_(\§\g\ &quot;-&quot;_);_(@_)"/>
    <numFmt numFmtId="223" formatCode="#\ ###\ ###\ .00"/>
    <numFmt numFmtId="224" formatCode="\§\g#,##0_);\(\§\g#,##0\)"/>
    <numFmt numFmtId="225" formatCode="_-&quot;VND&quot;* #,##0_-;\-&quot;VND&quot;* #,##0_-;_-&quot;VND&quot;* &quot;-&quot;_-;_-@_-"/>
    <numFmt numFmtId="226" formatCode="_(&quot;Rp&quot;* #,##0.00_);_(&quot;Rp&quot;* \(#,##0.00\);_(&quot;Rp&quot;* &quot;-&quot;??_);_(@_)"/>
    <numFmt numFmtId="227" formatCode="#,##0.00\ &quot;FB&quot;;[Red]\-#,##0.00\ &quot;FB&quot;"/>
    <numFmt numFmtId="228" formatCode="#,##0\ &quot;$&quot;;\-#,##0\ &quot;$&quot;"/>
    <numFmt numFmtId="229" formatCode="&quot;$&quot;#,##0;\-&quot;$&quot;#,##0"/>
    <numFmt numFmtId="230" formatCode="_-* #,##0\ _F_B_-;\-* #,##0\ _F_B_-;_-* &quot;-&quot;\ _F_B_-;_-@_-"/>
    <numFmt numFmtId="231" formatCode="#,##0_);\-#,##0_)"/>
    <numFmt numFmtId="232" formatCode="#,###;\-#,###;&quot;&quot;;_(@_)"/>
    <numFmt numFmtId="233" formatCode="&quot;Fr.&quot;\ #,##0.00;&quot;Fr.&quot;\ \-#,##0.00"/>
    <numFmt numFmtId="234" formatCode="#,##0\ &quot;$&quot;_);\(#,##0\ &quot;$&quot;\)"/>
    <numFmt numFmtId="235" formatCode="_-&quot;£&quot;* #,##0_-;\-&quot;£&quot;* #,##0_-;_-&quot;£&quot;* &quot;-&quot;_-;_-@_-"/>
    <numFmt numFmtId="236" formatCode="&quot;Fr.&quot;\ #,##0.00;[Red]&quot;Fr.&quot;\ \-#,##0.00"/>
    <numFmt numFmtId="237" formatCode="_ &quot;Fr.&quot;\ * #,##0_ ;_ &quot;Fr.&quot;\ * \-#,##0_ ;_ &quot;Fr.&quot;\ * &quot;-&quot;_ ;_ @_ "/>
    <numFmt numFmtId="238" formatCode="&quot;\&quot;#,##0;[Red]\-&quot;\&quot;#,##0"/>
    <numFmt numFmtId="239" formatCode="&quot;\&quot;#,##0.00;\-&quot;\&quot;#,##0.00"/>
    <numFmt numFmtId="240" formatCode="0.00_)"/>
    <numFmt numFmtId="241" formatCode="#,##0.00_);\-#,##0.00_)"/>
    <numFmt numFmtId="242" formatCode="#"/>
    <numFmt numFmtId="243" formatCode="&quot;¡Ì&quot;#,##0;[Red]\-&quot;¡Ì&quot;#,##0"/>
    <numFmt numFmtId="244" formatCode="#,##0.00\ &quot;F&quot;;[Red]\-#,##0.00\ &quot;F&quot;"/>
    <numFmt numFmtId="245" formatCode="&quot;£&quot;#,##0;[Red]\-&quot;£&quot;#,##0"/>
    <numFmt numFmtId="246" formatCode="0.00000000000E+00;\?"/>
    <numFmt numFmtId="247" formatCode="#,##0.00\ \ "/>
    <numFmt numFmtId="248" formatCode="0.00000"/>
    <numFmt numFmtId="249" formatCode="_(* #.##0.00_);_(* \(#.##0.00\);_(* &quot;-&quot;??_);_(@_)"/>
    <numFmt numFmtId="250" formatCode="#,##0.00\ \ \ \ "/>
    <numFmt numFmtId="251" formatCode="_-* #,##0.0\ _F_-;\-* #,##0.0\ _F_-;_-* &quot;-&quot;??\ _F_-;_-@_-"/>
    <numFmt numFmtId="252" formatCode="&quot;$&quot;#,##0;[Red]\-&quot;$&quot;#,##0"/>
    <numFmt numFmtId="253" formatCode="_ * #.##._ ;_ * \-#.##._ ;_ * &quot;-&quot;??_ ;_ @_ⴆ"/>
    <numFmt numFmtId="254" formatCode="#,##0\ &quot;F&quot;;[Red]\-#,##0\ &quot;F&quot;"/>
    <numFmt numFmtId="255" formatCode="_-* #,##0\ _F_-;\-* #,##0\ _F_-;_-* &quot;-&quot;??\ _F_-;_-@_-"/>
    <numFmt numFmtId="256" formatCode="_-* ###,0&quot;.&quot;00_-;\-* ###,0&quot;.&quot;00_-;_-* &quot;-&quot;??_-;_-@_-"/>
    <numFmt numFmtId="257" formatCode="_-&quot;$&quot;* ###,0&quot;.&quot;00_-;\-&quot;$&quot;* ###,0&quot;.&quot;00_-;_-&quot;$&quot;* &quot;-&quot;??_-;_-@_-"/>
    <numFmt numFmtId="258" formatCode="#,##0.00\ &quot;F&quot;;\-#,##0.00\ &quot;F&quot;"/>
    <numFmt numFmtId="259" formatCode="&quot;\&quot;#,##0;&quot;\&quot;&quot;\&quot;&quot;\&quot;&quot;\&quot;&quot;\&quot;&quot;\&quot;&quot;\&quot;\-#,##0"/>
  </numFmts>
  <fonts count="204">
    <font>
      <sz val="11"/>
      <color theme="1"/>
      <name val="Calibri"/>
      <family val="2"/>
      <scheme val="minor"/>
    </font>
    <font>
      <sz val="10"/>
      <name val="Arial"/>
      <family val="2"/>
    </font>
    <font>
      <sz val="11"/>
      <name val="Times New Roman"/>
      <family val="1"/>
    </font>
    <font>
      <sz val="12"/>
      <name val="Times New Roman"/>
      <family val="1"/>
    </font>
    <font>
      <i/>
      <sz val="11"/>
      <name val="Times New Roman"/>
      <family val="1"/>
    </font>
    <font>
      <sz val="9"/>
      <name val="Arial"/>
      <family val="2"/>
      <charset val="163"/>
    </font>
    <font>
      <sz val="11"/>
      <color theme="1"/>
      <name val="Calibri"/>
      <family val="2"/>
      <scheme val="minor"/>
    </font>
    <font>
      <sz val="10"/>
      <name val=".VnArial NarrowH"/>
      <family val="2"/>
    </font>
    <font>
      <sz val="12"/>
      <name val=".VnTime"/>
      <family val="2"/>
    </font>
    <font>
      <sz val="11"/>
      <color indexed="8"/>
      <name val="Calibri"/>
      <family val="2"/>
    </font>
    <font>
      <b/>
      <i/>
      <sz val="11"/>
      <name val="Times New Roman"/>
      <family val="1"/>
    </font>
    <font>
      <b/>
      <sz val="9"/>
      <color indexed="81"/>
      <name val="Tahoma"/>
      <family val="2"/>
    </font>
    <font>
      <sz val="9"/>
      <color indexed="81"/>
      <name val="Tahoma"/>
      <family val="2"/>
    </font>
    <font>
      <sz val="14"/>
      <name val=".VnTime"/>
      <family val="2"/>
    </font>
    <font>
      <sz val="10"/>
      <name val=".VnTime"/>
      <family val="2"/>
    </font>
    <font>
      <b/>
      <sz val="11"/>
      <name val="Times New Roman"/>
      <family val="1"/>
    </font>
    <font>
      <b/>
      <sz val="11"/>
      <name val="Calibri"/>
      <family val="2"/>
    </font>
    <font>
      <sz val="11"/>
      <color theme="1"/>
      <name val="Arial"/>
      <family val="2"/>
    </font>
    <font>
      <sz val="12"/>
      <color theme="1"/>
      <name val="Times New Roman"/>
      <family val="2"/>
    </font>
    <font>
      <sz val="11"/>
      <color theme="1"/>
      <name val="Calibri"/>
      <family val="2"/>
      <charset val="163"/>
      <scheme val="minor"/>
    </font>
    <font>
      <sz val="11"/>
      <color rgb="FFFF0000"/>
      <name val="Times New Roman"/>
      <family val="1"/>
    </font>
    <font>
      <sz val="14"/>
      <color theme="1"/>
      <name val="Times New Roman"/>
      <family val="2"/>
    </font>
    <font>
      <sz val="14"/>
      <name val="Times New Roman"/>
      <family val="1"/>
    </font>
    <font>
      <b/>
      <sz val="12"/>
      <name val="Times New Roman"/>
      <family val="1"/>
    </font>
    <font>
      <b/>
      <i/>
      <sz val="12"/>
      <name val="Times New Roman"/>
      <family val="1"/>
    </font>
    <font>
      <i/>
      <sz val="12"/>
      <name val="Times New Roman"/>
      <family val="1"/>
    </font>
    <font>
      <b/>
      <sz val="14"/>
      <name val="Times New Roman"/>
      <family val="1"/>
    </font>
    <font>
      <sz val="18"/>
      <name val="Times New Roman"/>
      <family val="1"/>
    </font>
    <font>
      <i/>
      <sz val="14"/>
      <name val="Times New Roman"/>
      <family val="1"/>
    </font>
    <font>
      <sz val="11"/>
      <color rgb="FF000000"/>
      <name val="Calibri"/>
      <family val="2"/>
      <scheme val="minor"/>
    </font>
    <font>
      <sz val="12"/>
      <color indexed="8"/>
      <name val="Times New Roman"/>
      <family val="1"/>
    </font>
    <font>
      <sz val="12"/>
      <color theme="1"/>
      <name val="Times New Roman"/>
      <family val="1"/>
    </font>
    <font>
      <b/>
      <sz val="10"/>
      <color theme="1"/>
      <name val="Times New Roman"/>
      <family val="1"/>
    </font>
    <font>
      <b/>
      <vertAlign val="superscript"/>
      <sz val="12"/>
      <name val="Times New Roman"/>
      <family val="1"/>
    </font>
    <font>
      <sz val="8"/>
      <name val="Arial"/>
      <family val="2"/>
    </font>
    <font>
      <b/>
      <sz val="13"/>
      <name val="Times New Roman"/>
      <family val="1"/>
    </font>
    <font>
      <b/>
      <sz val="11"/>
      <color rgb="FF000000"/>
      <name val="Times New Roman"/>
      <family val="1"/>
    </font>
    <font>
      <sz val="11"/>
      <name val="Arial"/>
      <family val="2"/>
    </font>
    <font>
      <sz val="12"/>
      <color rgb="FF000000"/>
      <name val="Times New Roman"/>
      <family val="1"/>
    </font>
    <font>
      <b/>
      <sz val="12"/>
      <color rgb="FF000000"/>
      <name val="Times New Roman"/>
      <family val="1"/>
    </font>
    <font>
      <u/>
      <sz val="10"/>
      <color theme="10"/>
      <name val="Arial"/>
      <family val="2"/>
    </font>
    <font>
      <i/>
      <sz val="16"/>
      <name val="Times New Roman"/>
      <family val="1"/>
    </font>
    <font>
      <sz val="10"/>
      <name val="MS Sans Serif"/>
      <family val="2"/>
    </font>
    <font>
      <sz val="10"/>
      <name val="Helv"/>
      <family val="2"/>
    </font>
    <font>
      <sz val="11"/>
      <color indexed="9"/>
      <name val="Arial"/>
      <family val="2"/>
      <charset val="163"/>
    </font>
    <font>
      <sz val="11"/>
      <color indexed="8"/>
      <name val="Helvetica Neue"/>
    </font>
    <font>
      <sz val="9"/>
      <name val="Arial"/>
      <family val="2"/>
    </font>
    <font>
      <b/>
      <sz val="20"/>
      <name val="Times New Roman"/>
      <family val="1"/>
    </font>
    <font>
      <b/>
      <sz val="11"/>
      <color rgb="FFFF0000"/>
      <name val="Times New Roman"/>
      <family val="1"/>
    </font>
    <font>
      <b/>
      <sz val="11"/>
      <name val="Arial"/>
      <family val="2"/>
    </font>
    <font>
      <sz val="11"/>
      <color theme="1"/>
      <name val="Calibri"/>
      <family val="2"/>
    </font>
    <font>
      <sz val="12"/>
      <color rgb="FFFF0000"/>
      <name val="Times New Roman"/>
      <family val="1"/>
    </font>
    <font>
      <sz val="8"/>
      <name val="Times New Roman"/>
      <family val="1"/>
    </font>
    <font>
      <b/>
      <sz val="12"/>
      <color rgb="FFFF0000"/>
      <name val="Times New Roman"/>
      <family val="1"/>
    </font>
    <font>
      <b/>
      <i/>
      <sz val="12"/>
      <color rgb="FFFF0000"/>
      <name val="Times New Roman"/>
      <family val="1"/>
    </font>
    <font>
      <sz val="13"/>
      <color rgb="FF000000"/>
      <name val="Times New Roman"/>
      <family val="1"/>
    </font>
    <font>
      <sz val="13"/>
      <name val="Times New Roman"/>
      <family val="1"/>
    </font>
    <font>
      <sz val="12"/>
      <name val="VNI-Times"/>
    </font>
    <font>
      <sz val="10"/>
      <color indexed="8"/>
      <name val="MS Sans Serif"/>
      <family val="2"/>
    </font>
    <font>
      <sz val="12"/>
      <name val="돋움체"/>
      <family val="3"/>
      <charset val="129"/>
    </font>
    <font>
      <b/>
      <sz val="10"/>
      <name val="SVNtimes new roman"/>
      <family val="2"/>
    </font>
    <font>
      <sz val="12"/>
      <name val="VNtimes new roman"/>
      <family val="2"/>
    </font>
    <font>
      <sz val="10"/>
      <name val="?? ??"/>
      <family val="1"/>
      <charset val="136"/>
    </font>
    <font>
      <sz val="12"/>
      <name val=".VnArial"/>
      <family val="2"/>
    </font>
    <font>
      <sz val="10"/>
      <name val="??"/>
      <family val="3"/>
      <charset val="129"/>
    </font>
    <font>
      <sz val="12"/>
      <name val="????"/>
      <family val="1"/>
      <charset val="136"/>
    </font>
    <font>
      <sz val="12"/>
      <name val="Courier"/>
      <family val="3"/>
    </font>
    <font>
      <sz val="10"/>
      <name val="AngsanaUPC"/>
      <family val="1"/>
    </font>
    <font>
      <sz val="12"/>
      <name val="|??¢¥¢¬¨Ï"/>
      <family val="1"/>
      <charset val="129"/>
    </font>
    <font>
      <sz val="10"/>
      <name val="VNI-Times"/>
    </font>
    <font>
      <sz val="10"/>
      <color indexed="8"/>
      <name val="Arial"/>
      <family val="2"/>
    </font>
    <font>
      <sz val="12"/>
      <name val="???"/>
    </font>
    <font>
      <sz val="11"/>
      <name val="‚l‚r ‚oƒSƒVƒbƒN"/>
      <family val="3"/>
      <charset val="128"/>
    </font>
    <font>
      <sz val="11"/>
      <name val="–¾’©"/>
      <family val="1"/>
      <charset val="128"/>
    </font>
    <font>
      <sz val="14"/>
      <name val="Terminal"/>
      <family val="3"/>
      <charset val="128"/>
    </font>
    <font>
      <sz val="10"/>
      <name val="Times New Roman"/>
      <family val="1"/>
    </font>
    <font>
      <sz val="14"/>
      <name val="VnTime"/>
    </font>
    <font>
      <b/>
      <u/>
      <sz val="14"/>
      <color indexed="8"/>
      <name val=".VnBook-AntiquaH"/>
      <family val="2"/>
    </font>
    <font>
      <sz val="11"/>
      <name val=".VnTime"/>
      <family val="2"/>
    </font>
    <font>
      <b/>
      <u/>
      <sz val="10"/>
      <name val="VNI-Times"/>
    </font>
    <font>
      <b/>
      <sz val="10"/>
      <name val=".VnArial"/>
      <family val="2"/>
    </font>
    <font>
      <sz val="12"/>
      <name val=".VnArial Narrow"/>
      <family val="2"/>
    </font>
    <font>
      <sz val="12"/>
      <color indexed="10"/>
      <name val=".VnArial Narrow"/>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4"/>
      <name val=".VnTimeH"/>
      <family val="2"/>
    </font>
    <font>
      <sz val="12"/>
      <name val="¹UAAA¼"/>
      <family val="3"/>
      <charset val="129"/>
    </font>
    <font>
      <b/>
      <sz val="12"/>
      <color indexed="63"/>
      <name val="VNI-Times"/>
    </font>
    <font>
      <sz val="12"/>
      <name val="¹ÙÅÁÃ¼"/>
      <charset val="129"/>
    </font>
    <font>
      <sz val="12"/>
      <name val="Tms Rmn"/>
    </font>
    <font>
      <sz val="13"/>
      <name val=".VnTime"/>
      <family val="2"/>
    </font>
    <font>
      <sz val="11"/>
      <name val="µ¸¿ò"/>
      <charset val="129"/>
    </font>
    <font>
      <sz val="10"/>
      <name val="±¼¸²A¼"/>
      <family val="3"/>
      <charset val="129"/>
    </font>
    <font>
      <sz val="12"/>
      <name val="¹ÙÅÁÃ¼"/>
      <family val="1"/>
      <charset val="129"/>
    </font>
    <font>
      <sz val="10"/>
      <name val="Helv"/>
    </font>
    <font>
      <b/>
      <sz val="10"/>
      <name val="Helv"/>
    </font>
    <font>
      <b/>
      <sz val="8"/>
      <color indexed="12"/>
      <name val="Arial"/>
      <family val="2"/>
    </font>
    <font>
      <sz val="8"/>
      <color indexed="8"/>
      <name val="Arial"/>
      <family val="2"/>
    </font>
    <font>
      <sz val="8"/>
      <name val="SVNtimes new roman"/>
      <family val="2"/>
    </font>
    <font>
      <sz val="10"/>
      <name val=".VnArial"/>
      <family val="2"/>
    </font>
    <font>
      <sz val="10"/>
      <name val="VNI-Aptima"/>
    </font>
    <font>
      <sz val="11"/>
      <name val="Tms Rmn"/>
    </font>
    <font>
      <sz val="12"/>
      <name val="VNI-Aptima"/>
    </font>
    <font>
      <b/>
      <sz val="12"/>
      <name val="VNTime"/>
      <family val="2"/>
    </font>
    <font>
      <sz val="10"/>
      <name val="MS Serif"/>
      <family val="1"/>
    </font>
    <font>
      <sz val="11"/>
      <name val="VNcentury Gothic"/>
    </font>
    <font>
      <sz val="11"/>
      <name val="VNcentury Gothic"/>
      <family val="2"/>
    </font>
    <font>
      <b/>
      <sz val="15"/>
      <name val="VNcentury Gothic"/>
    </font>
    <font>
      <b/>
      <sz val="15"/>
      <name val="VNcentury Gothic"/>
      <family val="2"/>
    </font>
    <font>
      <sz val="12"/>
      <name val="SVNtimes new roman"/>
      <family val="2"/>
    </font>
    <font>
      <sz val="10"/>
      <name val="SVNtimes new roman"/>
    </font>
    <font>
      <sz val="10"/>
      <name val="SVNtimes new roman"/>
      <family val="2"/>
    </font>
    <font>
      <sz val="12"/>
      <name val="Arial"/>
      <family val="2"/>
    </font>
    <font>
      <b/>
      <sz val="12"/>
      <name val="VNTimeH"/>
      <family val="2"/>
    </font>
    <font>
      <sz val="10"/>
      <name val="Arial CE"/>
      <charset val="238"/>
    </font>
    <font>
      <sz val="10"/>
      <color indexed="16"/>
      <name val="MS Serif"/>
      <family val="1"/>
    </font>
    <font>
      <sz val="10"/>
      <name val="VNI-Helve-Condense"/>
    </font>
    <font>
      <sz val="12"/>
      <name val="VNTime"/>
      <family val="2"/>
    </font>
    <font>
      <sz val="10"/>
      <name val=".VnArialH"/>
      <family val="2"/>
    </font>
    <font>
      <b/>
      <sz val="12"/>
      <name val=".VnBook-AntiquaH"/>
      <family val="2"/>
    </font>
    <font>
      <b/>
      <sz val="12"/>
      <color indexed="9"/>
      <name val="Tms Rmn"/>
    </font>
    <font>
      <b/>
      <sz val="12"/>
      <name val="Helv"/>
    </font>
    <font>
      <b/>
      <sz val="12"/>
      <name val="Arial"/>
      <family val="2"/>
    </font>
    <font>
      <b/>
      <sz val="8"/>
      <name val="MS Sans Serif"/>
      <family val="2"/>
    </font>
    <font>
      <b/>
      <sz val="10"/>
      <name val=".vntime"/>
      <family val="2"/>
    </font>
    <font>
      <b/>
      <sz val="14"/>
      <name val=".VnTimeH"/>
      <family val="2"/>
    </font>
    <font>
      <sz val="12"/>
      <name val="±¼¸²Ã¼"/>
      <family val="3"/>
      <charset val="129"/>
    </font>
    <font>
      <u/>
      <sz val="10"/>
      <color indexed="12"/>
      <name val=".VnTime"/>
      <family val="2"/>
    </font>
    <font>
      <u/>
      <sz val="12"/>
      <color indexed="12"/>
      <name val=".VnTime"/>
      <family val="2"/>
    </font>
    <font>
      <u/>
      <sz val="12"/>
      <color indexed="12"/>
      <name val="Arial"/>
      <family val="2"/>
    </font>
    <font>
      <i/>
      <sz val="10"/>
      <name val=".VnTime"/>
      <family val="2"/>
    </font>
    <font>
      <sz val="8"/>
      <name val="VNarial"/>
      <family val="2"/>
    </font>
    <font>
      <b/>
      <sz val="11"/>
      <name val="Helv"/>
    </font>
    <font>
      <sz val="7"/>
      <name val="Small Fonts"/>
      <family val="2"/>
    </font>
    <font>
      <b/>
      <sz val="12"/>
      <name val="VN-NTime"/>
    </font>
    <font>
      <b/>
      <i/>
      <sz val="16"/>
      <name val="Helv"/>
    </font>
    <font>
      <sz val="12"/>
      <name val="바탕체"/>
      <family val="1"/>
      <charset val="129"/>
    </font>
    <font>
      <sz val="11"/>
      <name val="VNI-Aptima"/>
    </font>
    <font>
      <sz val="14"/>
      <name val=".VnArial Narrow"/>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3"/>
      <name val=".VnArial"/>
      <family val="2"/>
    </font>
    <font>
      <b/>
      <sz val="10"/>
      <name val="VNI-Univer"/>
    </font>
    <font>
      <sz val="10"/>
      <name val=".VnBook-Antiqua"/>
      <family val="2"/>
    </font>
    <font>
      <b/>
      <sz val="12"/>
      <name val="VNI-Times"/>
    </font>
    <font>
      <sz val="12"/>
      <name val="VNTime"/>
    </font>
    <font>
      <sz val="11"/>
      <name val=".VnAvant"/>
      <family val="2"/>
    </font>
    <font>
      <b/>
      <sz val="13"/>
      <color indexed="8"/>
      <name val=".VnTimeH"/>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0"/>
      <name val=".VnTimeH"/>
      <family val="2"/>
    </font>
    <font>
      <b/>
      <sz val="11"/>
      <name val=".VnTimeH"/>
      <family val="2"/>
    </font>
    <font>
      <b/>
      <sz val="10"/>
      <name val=".VnArialH"/>
      <family val="2"/>
    </font>
    <font>
      <sz val="10"/>
      <name val=".VnAvant"/>
      <family val="2"/>
    </font>
    <font>
      <sz val="10"/>
      <name val=".VnArial Narrow"/>
      <family val="2"/>
    </font>
    <font>
      <sz val="10"/>
      <name val="VNtimes new roman"/>
      <family val="2"/>
    </font>
    <font>
      <sz val="14"/>
      <name val="VnTime"/>
      <family val="2"/>
    </font>
    <font>
      <b/>
      <sz val="8"/>
      <name val="VN Helvetica"/>
    </font>
    <font>
      <b/>
      <sz val="12"/>
      <name val=".VnTime"/>
      <family val="2"/>
    </font>
    <font>
      <b/>
      <sz val="10"/>
      <name val="VN AvantGBook"/>
    </font>
    <font>
      <b/>
      <sz val="16"/>
      <name val=".VnTime"/>
      <family val="2"/>
    </font>
    <font>
      <sz val="9"/>
      <name val=".VnTime"/>
      <family val="2"/>
    </font>
    <font>
      <sz val="10"/>
      <name val="Geneva"/>
      <family val="2"/>
    </font>
    <font>
      <sz val="14"/>
      <name val=".VnArial"/>
      <family val="2"/>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sz val="11"/>
      <color theme="1"/>
      <name val="Times New Roman"/>
      <family val="1"/>
    </font>
    <font>
      <sz val="11"/>
      <color theme="1"/>
      <name val="Times New Roman"/>
      <family val="1"/>
    </font>
    <font>
      <sz val="10"/>
      <color rgb="FF000000"/>
      <name val="Times New Roman"/>
      <family val="1"/>
    </font>
    <font>
      <sz val="1"/>
      <name val="Times New Roman"/>
      <family val="1"/>
    </font>
    <font>
      <b/>
      <sz val="1"/>
      <name val="Times New Roman"/>
      <family val="1"/>
    </font>
    <font>
      <sz val="1"/>
      <color rgb="FF000000"/>
      <name val="Times New Roman"/>
      <family val="1"/>
    </font>
    <font>
      <i/>
      <sz val="12"/>
      <color rgb="FFFF0000"/>
      <name val="Times New Roman"/>
      <family val="1"/>
    </font>
    <font>
      <b/>
      <sz val="13.5"/>
      <name val="Times New Roman"/>
      <family val="1"/>
    </font>
    <font>
      <b/>
      <sz val="13"/>
      <color theme="1"/>
      <name val="Times New Roman"/>
      <family val="1"/>
    </font>
    <font>
      <b/>
      <sz val="10"/>
      <name val="Times New Roman"/>
      <family val="1"/>
    </font>
    <font>
      <sz val="14"/>
      <color rgb="FF000000"/>
      <name val="Times New Roman"/>
      <family val="1"/>
    </font>
    <font>
      <i/>
      <sz val="14"/>
      <color rgb="FF000000"/>
      <name val="Times New Roman"/>
      <family val="1"/>
    </font>
    <font>
      <sz val="1"/>
      <color theme="1"/>
      <name val="Times New Roman"/>
      <family val="1"/>
    </font>
    <font>
      <b/>
      <sz val="12"/>
      <color theme="1"/>
      <name val="Times New Roman"/>
      <family val="1"/>
    </font>
    <font>
      <sz val="14"/>
      <color theme="1"/>
      <name val="Times New Roman"/>
      <family val="1"/>
    </font>
  </fonts>
  <fills count="2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FFFFF"/>
        <bgColor rgb="FF000000"/>
      </patternFill>
    </fill>
  </fills>
  <borders count="4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64"/>
      </left>
      <right/>
      <top/>
      <bottom/>
      <diagonal/>
    </border>
    <border>
      <left/>
      <right style="double">
        <color indexed="64"/>
      </right>
      <top/>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thin">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indexed="64"/>
      </right>
      <top style="hair">
        <color rgb="FF000000"/>
      </top>
      <bottom style="hair">
        <color rgb="FF000000"/>
      </bottom>
      <diagonal/>
    </border>
    <border>
      <left style="thin">
        <color indexed="64"/>
      </left>
      <right style="thin">
        <color indexed="64"/>
      </right>
      <top style="hair">
        <color rgb="FF000000"/>
      </top>
      <bottom style="hair">
        <color rgb="FF000000"/>
      </bottom>
      <diagonal/>
    </border>
  </borders>
  <cellStyleXfs count="1945">
    <xf numFmtId="0" fontId="0" fillId="0" borderId="0"/>
    <xf numFmtId="0" fontId="1" fillId="0" borderId="0"/>
    <xf numFmtId="0" fontId="5" fillId="0" borderId="0"/>
    <xf numFmtId="43" fontId="6" fillId="0" borderId="0" applyFont="0" applyFill="0" applyBorder="0" applyAlignment="0" applyProtection="0"/>
    <xf numFmtId="0" fontId="7" fillId="0" borderId="0"/>
    <xf numFmtId="0" fontId="1" fillId="0" borderId="0"/>
    <xf numFmtId="0" fontId="8" fillId="0" borderId="0"/>
    <xf numFmtId="0" fontId="3" fillId="0" borderId="0"/>
    <xf numFmtId="0" fontId="1" fillId="0" borderId="0"/>
    <xf numFmtId="0" fontId="1" fillId="0" borderId="0"/>
    <xf numFmtId="164" fontId="9" fillId="0" borderId="0" applyFont="0" applyFill="0" applyBorder="0" applyAlignment="0" applyProtection="0"/>
    <xf numFmtId="0" fontId="13" fillId="0" borderId="0"/>
    <xf numFmtId="43" fontId="6" fillId="0" borderId="0" applyFont="0" applyFill="0" applyBorder="0" applyAlignment="0" applyProtection="0"/>
    <xf numFmtId="0" fontId="14" fillId="0" borderId="0" applyNumberFormat="0" applyFill="0" applyBorder="0" applyAlignment="0" applyProtection="0"/>
    <xf numFmtId="0" fontId="8" fillId="0" borderId="0"/>
    <xf numFmtId="0" fontId="14" fillId="0" borderId="0" applyNumberFormat="0" applyFill="0" applyBorder="0" applyAlignment="0" applyProtection="0"/>
    <xf numFmtId="0" fontId="17" fillId="0" borderId="0"/>
    <xf numFmtId="43" fontId="18" fillId="0" borderId="0" applyFont="0" applyFill="0" applyBorder="0" applyAlignment="0" applyProtection="0"/>
    <xf numFmtId="165" fontId="19" fillId="0" borderId="0" applyFont="0" applyFill="0" applyBorder="0" applyAlignment="0" applyProtection="0"/>
    <xf numFmtId="164" fontId="21" fillId="0" borderId="0" applyFont="0" applyFill="0" applyBorder="0" applyAlignment="0" applyProtection="0"/>
    <xf numFmtId="0" fontId="8" fillId="0" borderId="0"/>
    <xf numFmtId="0" fontId="19" fillId="0" borderId="0"/>
    <xf numFmtId="43" fontId="9" fillId="0" borderId="0" applyFont="0" applyFill="0" applyBorder="0" applyAlignment="0" applyProtection="0"/>
    <xf numFmtId="0" fontId="1" fillId="0" borderId="0"/>
    <xf numFmtId="43" fontId="6" fillId="0" borderId="0" applyFont="0" applyFill="0" applyBorder="0" applyAlignment="0" applyProtection="0"/>
    <xf numFmtId="166" fontId="19" fillId="0" borderId="0" applyFont="0" applyFill="0" applyBorder="0" applyAlignment="0" applyProtection="0"/>
    <xf numFmtId="0" fontId="6" fillId="0" borderId="0"/>
    <xf numFmtId="0" fontId="1" fillId="0" borderId="0"/>
    <xf numFmtId="0" fontId="9" fillId="0" borderId="0"/>
    <xf numFmtId="43" fontId="1" fillId="0" borderId="0" applyFont="0" applyFill="0" applyBorder="0" applyAlignment="0" applyProtection="0"/>
    <xf numFmtId="0" fontId="9" fillId="0" borderId="0" applyAlignment="0"/>
    <xf numFmtId="0" fontId="29" fillId="0" borderId="0" applyAlignment="0"/>
    <xf numFmtId="0" fontId="1" fillId="0" borderId="0" applyAlignment="0"/>
    <xf numFmtId="164" fontId="6" fillId="0" borderId="0" applyFont="0" applyFill="0" applyBorder="0" applyAlignment="0" applyProtection="0"/>
    <xf numFmtId="0" fontId="3" fillId="0" borderId="0"/>
    <xf numFmtId="0" fontId="40" fillId="0" borderId="0" applyNumberFormat="0" applyFill="0" applyBorder="0" applyAlignment="0" applyProtection="0"/>
    <xf numFmtId="0" fontId="8" fillId="0" borderId="0"/>
    <xf numFmtId="43" fontId="3" fillId="0" borderId="0" applyFont="0" applyFill="0" applyBorder="0" applyAlignment="0" applyProtection="0"/>
    <xf numFmtId="0" fontId="21" fillId="0" borderId="0"/>
    <xf numFmtId="0" fontId="3" fillId="0" borderId="0"/>
    <xf numFmtId="43" fontId="3" fillId="0" borderId="0" applyFont="0" applyFill="0" applyBorder="0" applyAlignment="0" applyProtection="0"/>
    <xf numFmtId="0" fontId="8" fillId="0" borderId="0"/>
    <xf numFmtId="0" fontId="42" fillId="0" borderId="0"/>
    <xf numFmtId="43" fontId="9" fillId="0" borderId="0" applyFont="0" applyFill="0" applyBorder="0" applyAlignment="0" applyProtection="0"/>
    <xf numFmtId="0" fontId="14" fillId="0" borderId="0" applyNumberForma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0" fontId="1" fillId="0" borderId="0"/>
    <xf numFmtId="0" fontId="6" fillId="0" borderId="0"/>
    <xf numFmtId="0" fontId="8" fillId="0" borderId="0"/>
    <xf numFmtId="0" fontId="42" fillId="0" borderId="0"/>
    <xf numFmtId="43" fontId="3" fillId="0" borderId="0" applyFont="0" applyFill="0" applyBorder="0" applyAlignment="0" applyProtection="0"/>
    <xf numFmtId="0" fontId="43" fillId="0" borderId="0"/>
    <xf numFmtId="43" fontId="9" fillId="0" borderId="0" applyFont="0" applyFill="0" applyBorder="0" applyAlignment="0" applyProtection="0"/>
    <xf numFmtId="0" fontId="1" fillId="0" borderId="0"/>
    <xf numFmtId="0" fontId="19" fillId="0" borderId="0"/>
    <xf numFmtId="43" fontId="6" fillId="0" borderId="0" applyFont="0" applyFill="0" applyBorder="0" applyAlignment="0" applyProtection="0"/>
    <xf numFmtId="43" fontId="9" fillId="0" borderId="0" applyFont="0" applyFill="0" applyBorder="0" applyAlignment="0" applyProtection="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0" fontId="6" fillId="0" borderId="0"/>
    <xf numFmtId="0" fontId="44" fillId="0" borderId="0" applyFill="0" applyProtection="0"/>
    <xf numFmtId="43" fontId="9"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3" fillId="0" borderId="0"/>
    <xf numFmtId="0" fontId="1" fillId="0" borderId="0"/>
    <xf numFmtId="0" fontId="45" fillId="0" borderId="0" applyNumberFormat="0" applyFill="0" applyBorder="0" applyProtection="0">
      <alignment vertical="top"/>
    </xf>
    <xf numFmtId="0" fontId="8" fillId="0" borderId="0"/>
    <xf numFmtId="9" fontId="1" fillId="0" borderId="0" applyFont="0" applyFill="0" applyBorder="0" applyAlignment="0" applyProtection="0"/>
    <xf numFmtId="0" fontId="14" fillId="0" borderId="0" applyNumberForma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173" fontId="4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0" fillId="0" borderId="0" applyFont="0" applyFill="0" applyBorder="0" applyAlignment="0" applyProtection="0"/>
    <xf numFmtId="0" fontId="30" fillId="0" borderId="0"/>
    <xf numFmtId="0" fontId="8" fillId="0" borderId="0"/>
    <xf numFmtId="0" fontId="9" fillId="0" borderId="0"/>
    <xf numFmtId="0" fontId="38" fillId="0" borderId="0"/>
    <xf numFmtId="0" fontId="14" fillId="0" borderId="0" applyNumberFormat="0" applyFill="0" applyBorder="0" applyAlignment="0" applyProtection="0"/>
    <xf numFmtId="0" fontId="1" fillId="0" borderId="0"/>
    <xf numFmtId="0" fontId="43" fillId="0" borderId="0"/>
    <xf numFmtId="0" fontId="3" fillId="0" borderId="0"/>
    <xf numFmtId="0" fontId="2" fillId="0" borderId="0"/>
    <xf numFmtId="43" fontId="9"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38" fillId="0" borderId="0" applyFont="0" applyFill="0" applyBorder="0" applyAlignment="0" applyProtection="0"/>
    <xf numFmtId="180" fontId="57" fillId="0" borderId="0" applyFont="0" applyFill="0" applyBorder="0" applyAlignment="0" applyProtection="0"/>
    <xf numFmtId="0" fontId="8" fillId="0" borderId="0" applyNumberFormat="0" applyFill="0" applyBorder="0" applyAlignment="0" applyProtection="0"/>
    <xf numFmtId="0" fontId="58" fillId="0" borderId="0"/>
    <xf numFmtId="3" fontId="59" fillId="0" borderId="2"/>
    <xf numFmtId="181" fontId="60" fillId="0" borderId="19">
      <alignment horizontal="center"/>
      <protection hidden="1"/>
    </xf>
    <xf numFmtId="181" fontId="60" fillId="0" borderId="19">
      <alignment horizontal="center"/>
      <protection hidden="1"/>
    </xf>
    <xf numFmtId="167" fontId="61" fillId="0" borderId="20" applyFont="0" applyBorder="0"/>
    <xf numFmtId="0" fontId="14" fillId="0" borderId="0"/>
    <xf numFmtId="0" fontId="14" fillId="0" borderId="0"/>
    <xf numFmtId="182" fontId="1" fillId="0" borderId="0" applyFont="0" applyFill="0" applyBorder="0" applyAlignment="0" applyProtection="0"/>
    <xf numFmtId="0" fontId="62" fillId="0" borderId="0" applyFont="0" applyFill="0" applyBorder="0" applyAlignment="0" applyProtection="0"/>
    <xf numFmtId="183" fontId="1" fillId="0" borderId="0" applyFont="0" applyFill="0" applyBorder="0" applyAlignment="0" applyProtection="0"/>
    <xf numFmtId="0" fontId="1" fillId="0" borderId="0" applyNumberFormat="0" applyFill="0" applyBorder="0" applyAlignment="0" applyProtection="0"/>
    <xf numFmtId="0" fontId="63" fillId="0" borderId="0" applyFont="0" applyFill="0" applyBorder="0" applyAlignment="0" applyProtection="0"/>
    <xf numFmtId="0" fontId="64" fillId="0" borderId="21"/>
    <xf numFmtId="184" fontId="14" fillId="0" borderId="0" applyFont="0" applyFill="0" applyBorder="0" applyAlignment="0" applyProtection="0"/>
    <xf numFmtId="185" fontId="65" fillId="0" borderId="0" applyFont="0" applyFill="0" applyBorder="0" applyAlignment="0" applyProtection="0"/>
    <xf numFmtId="164" fontId="65" fillId="0" borderId="0" applyFont="0" applyFill="0" applyBorder="0" applyAlignment="0" applyProtection="0"/>
    <xf numFmtId="186" fontId="66" fillId="0" borderId="0" applyFont="0" applyFill="0" applyBorder="0" applyAlignment="0" applyProtection="0"/>
    <xf numFmtId="0" fontId="67"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68" fillId="0" borderId="0"/>
    <xf numFmtId="0" fontId="1" fillId="0" borderId="0" applyNumberFormat="0" applyFill="0" applyBorder="0" applyAlignment="0" applyProtection="0"/>
    <xf numFmtId="185" fontId="8" fillId="0" borderId="0" applyFont="0" applyFill="0" applyBorder="0" applyAlignment="0" applyProtection="0"/>
    <xf numFmtId="42" fontId="69" fillId="0" borderId="0" applyFont="0" applyFill="0" applyBorder="0" applyAlignment="0" applyProtection="0"/>
    <xf numFmtId="187" fontId="8" fillId="0" borderId="0" applyFont="0" applyFill="0" applyBorder="0" applyAlignment="0" applyProtection="0"/>
    <xf numFmtId="42" fontId="69" fillId="0" borderId="0" applyFont="0" applyFill="0" applyBorder="0" applyAlignment="0" applyProtection="0"/>
    <xf numFmtId="0" fontId="42" fillId="0" borderId="0"/>
    <xf numFmtId="0" fontId="42" fillId="0" borderId="0"/>
    <xf numFmtId="0" fontId="42" fillId="0" borderId="0"/>
    <xf numFmtId="0" fontId="42" fillId="0" borderId="0"/>
    <xf numFmtId="0" fontId="14" fillId="0" borderId="0" applyNumberFormat="0" applyFill="0" applyBorder="0" applyAlignment="0" applyProtection="0"/>
    <xf numFmtId="0" fontId="14" fillId="0" borderId="0" applyNumberFormat="0" applyFill="0" applyBorder="0" applyAlignment="0" applyProtection="0"/>
    <xf numFmtId="0" fontId="43"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43" fillId="0" borderId="0"/>
    <xf numFmtId="0" fontId="43"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2" fontId="69"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43" fillId="0" borderId="0"/>
    <xf numFmtId="0" fontId="43" fillId="0" borderId="0"/>
    <xf numFmtId="0" fontId="43" fillId="0" borderId="0"/>
    <xf numFmtId="0" fontId="42" fillId="0" borderId="0" applyFont="0" applyFill="0" applyBorder="0" applyAlignment="0" applyProtection="0"/>
    <xf numFmtId="0"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3" fillId="0" borderId="0"/>
    <xf numFmtId="0" fontId="42" fillId="0" borderId="0"/>
    <xf numFmtId="42" fontId="69" fillId="0" borderId="0" applyFont="0" applyFill="0" applyBorder="0" applyAlignment="0" applyProtection="0"/>
    <xf numFmtId="180" fontId="57" fillId="0" borderId="0" applyFont="0" applyFill="0" applyBorder="0" applyAlignment="0" applyProtection="0"/>
    <xf numFmtId="164" fontId="57" fillId="0" borderId="0" applyFont="0" applyFill="0" applyBorder="0" applyAlignment="0" applyProtection="0"/>
    <xf numFmtId="43" fontId="69"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188" fontId="69"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85" fontId="57" fillId="0" borderId="0" applyFont="0" applyFill="0" applyBorder="0" applyAlignment="0" applyProtection="0"/>
    <xf numFmtId="42" fontId="69" fillId="0" borderId="0" applyFont="0" applyFill="0" applyBorder="0" applyAlignment="0" applyProtection="0"/>
    <xf numFmtId="189" fontId="69" fillId="0" borderId="0" applyFont="0" applyFill="0" applyBorder="0" applyAlignment="0" applyProtection="0"/>
    <xf numFmtId="190" fontId="57" fillId="0" borderId="0" applyFont="0" applyFill="0" applyBorder="0" applyAlignment="0" applyProtection="0"/>
    <xf numFmtId="190" fontId="69" fillId="0" borderId="0" applyFont="0" applyFill="0" applyBorder="0" applyAlignment="0" applyProtection="0"/>
    <xf numFmtId="43" fontId="69"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188" fontId="69"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43" fontId="69" fillId="0" borderId="0" applyFont="0" applyFill="0" applyBorder="0" applyAlignment="0" applyProtection="0"/>
    <xf numFmtId="164" fontId="57" fillId="0" borderId="0" applyFont="0" applyFill="0" applyBorder="0" applyAlignment="0" applyProtection="0"/>
    <xf numFmtId="43" fontId="69" fillId="0" borderId="0" applyFont="0" applyFill="0" applyBorder="0" applyAlignment="0" applyProtection="0"/>
    <xf numFmtId="41"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87"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89" fontId="69" fillId="0" borderId="0" applyFont="0" applyFill="0" applyBorder="0" applyAlignment="0" applyProtection="0"/>
    <xf numFmtId="190" fontId="57" fillId="0" borderId="0" applyFont="0" applyFill="0" applyBorder="0" applyAlignment="0" applyProtection="0"/>
    <xf numFmtId="190" fontId="69" fillId="0" borderId="0" applyFont="0" applyFill="0" applyBorder="0" applyAlignment="0" applyProtection="0"/>
    <xf numFmtId="185" fontId="57" fillId="0" borderId="0" applyFont="0" applyFill="0" applyBorder="0" applyAlignment="0" applyProtection="0"/>
    <xf numFmtId="164" fontId="57" fillId="0" borderId="0" applyFont="0" applyFill="0" applyBorder="0" applyAlignment="0" applyProtection="0"/>
    <xf numFmtId="41"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87"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3" fontId="69"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188" fontId="69"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85" fontId="57" fillId="0" borderId="0" applyFont="0" applyFill="0" applyBorder="0" applyAlignment="0" applyProtection="0"/>
    <xf numFmtId="180" fontId="57"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43"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43" fillId="0" borderId="0"/>
    <xf numFmtId="189" fontId="69" fillId="0" borderId="0" applyFont="0" applyFill="0" applyBorder="0" applyAlignment="0" applyProtection="0"/>
    <xf numFmtId="190" fontId="57" fillId="0" borderId="0" applyFont="0" applyFill="0" applyBorder="0" applyAlignment="0" applyProtection="0"/>
    <xf numFmtId="190" fontId="69" fillId="0" borderId="0" applyFont="0" applyFill="0" applyBorder="0" applyAlignment="0" applyProtection="0"/>
    <xf numFmtId="0" fontId="42" fillId="0" borderId="0"/>
    <xf numFmtId="0" fontId="42" fillId="0" borderId="0"/>
    <xf numFmtId="0" fontId="42" fillId="0" borderId="0"/>
    <xf numFmtId="0" fontId="43" fillId="0" borderId="0"/>
    <xf numFmtId="0" fontId="42" fillId="0" borderId="0"/>
    <xf numFmtId="0" fontId="43" fillId="0" borderId="0"/>
    <xf numFmtId="42" fontId="69" fillId="0" borderId="0" applyFont="0" applyFill="0" applyBorder="0" applyAlignment="0" applyProtection="0"/>
    <xf numFmtId="42" fontId="69" fillId="0" borderId="0" applyFont="0" applyFill="0" applyBorder="0" applyAlignment="0" applyProtection="0"/>
    <xf numFmtId="0" fontId="43" fillId="0" borderId="0"/>
    <xf numFmtId="42" fontId="69" fillId="0" borderId="0" applyFont="0" applyFill="0" applyBorder="0" applyAlignment="0" applyProtection="0"/>
    <xf numFmtId="42" fontId="69" fillId="0" borderId="0" applyFont="0" applyFill="0" applyBorder="0" applyAlignment="0" applyProtection="0"/>
    <xf numFmtId="185" fontId="57" fillId="0" borderId="0" applyFont="0" applyFill="0" applyBorder="0" applyAlignment="0" applyProtection="0"/>
    <xf numFmtId="41"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87"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3" fontId="69"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188" fontId="69"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180" fontId="57" fillId="0" borderId="0" applyFont="0" applyFill="0" applyBorder="0" applyAlignment="0" applyProtection="0"/>
    <xf numFmtId="164" fontId="57"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2" fontId="69"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2" fontId="69" fillId="0" borderId="0" applyFont="0" applyFill="0" applyBorder="0" applyAlignment="0" applyProtection="0"/>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43"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91" fontId="71" fillId="0" borderId="0" applyFont="0" applyFill="0" applyBorder="0" applyAlignment="0" applyProtection="0"/>
    <xf numFmtId="192" fontId="72" fillId="0" borderId="0" applyFont="0" applyFill="0" applyBorder="0" applyAlignment="0" applyProtection="0"/>
    <xf numFmtId="193" fontId="72" fillId="0" borderId="0" applyFont="0" applyFill="0" applyBorder="0" applyAlignment="0" applyProtection="0"/>
    <xf numFmtId="0" fontId="73" fillId="0" borderId="0"/>
    <xf numFmtId="0" fontId="73" fillId="0" borderId="0"/>
    <xf numFmtId="0" fontId="74" fillId="0" borderId="0"/>
    <xf numFmtId="0" fontId="75" fillId="0" borderId="0"/>
    <xf numFmtId="1" fontId="76" fillId="0" borderId="2" applyBorder="0" applyAlignment="0">
      <alignment horizontal="center"/>
    </xf>
    <xf numFmtId="0" fontId="1" fillId="0" borderId="0"/>
    <xf numFmtId="0" fontId="9" fillId="0" borderId="0"/>
    <xf numFmtId="3" fontId="59" fillId="0" borderId="2"/>
    <xf numFmtId="3" fontId="59" fillId="0" borderId="2"/>
    <xf numFmtId="191" fontId="71" fillId="0" borderId="0" applyFont="0" applyFill="0" applyBorder="0" applyAlignment="0" applyProtection="0"/>
    <xf numFmtId="0" fontId="77" fillId="4" borderId="0"/>
    <xf numFmtId="0" fontId="77" fillId="4" borderId="0"/>
    <xf numFmtId="0" fontId="77" fillId="4" borderId="0"/>
    <xf numFmtId="0" fontId="77" fillId="4" borderId="0"/>
    <xf numFmtId="0" fontId="77"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7" fillId="4" borderId="0"/>
    <xf numFmtId="191" fontId="71" fillId="0" borderId="0" applyFont="0" applyFill="0" applyBorder="0" applyAlignment="0" applyProtection="0"/>
    <xf numFmtId="191" fontId="71" fillId="0" borderId="0" applyFont="0" applyFill="0" applyBorder="0" applyAlignment="0" applyProtection="0"/>
    <xf numFmtId="0" fontId="8" fillId="4" borderId="0"/>
    <xf numFmtId="0" fontId="8" fillId="4" borderId="0"/>
    <xf numFmtId="0" fontId="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7" fillId="4" borderId="0"/>
    <xf numFmtId="0" fontId="79" fillId="0" borderId="0" applyFont="0" applyFill="0" applyBorder="0" applyAlignment="0">
      <alignment horizontal="left"/>
    </xf>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7" fillId="4" borderId="0"/>
    <xf numFmtId="191" fontId="71" fillId="0" borderId="0" applyFont="0" applyFill="0" applyBorder="0" applyAlignment="0" applyProtection="0"/>
    <xf numFmtId="0" fontId="77" fillId="4" borderId="0"/>
    <xf numFmtId="0" fontId="77" fillId="4" borderId="0"/>
    <xf numFmtId="0" fontId="80" fillId="0" borderId="2" applyNumberFormat="0" applyFont="0" applyBorder="0">
      <alignment horizontal="left" indent="2"/>
    </xf>
    <xf numFmtId="0" fontId="79" fillId="0" borderId="0" applyFont="0" applyFill="0" applyBorder="0" applyAlignment="0">
      <alignment horizontal="left"/>
    </xf>
    <xf numFmtId="0" fontId="81" fillId="0" borderId="18" applyNumberFormat="0" applyFont="0" applyFill="0" applyBorder="0" applyAlignment="0">
      <alignment horizontal="center"/>
    </xf>
    <xf numFmtId="0" fontId="81" fillId="0" borderId="18" applyNumberFormat="0" applyFont="0" applyFill="0" applyBorder="0" applyAlignment="0">
      <alignment horizontal="center"/>
    </xf>
    <xf numFmtId="0" fontId="82" fillId="5" borderId="22" applyFont="0" applyFill="0" applyAlignment="0">
      <alignment vertical="center" wrapText="1"/>
    </xf>
    <xf numFmtId="9" fontId="83" fillId="0" borderId="0" applyBorder="0" applyAlignment="0" applyProtection="0"/>
    <xf numFmtId="0" fontId="84" fillId="4" borderId="0"/>
    <xf numFmtId="0" fontId="84"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8" fillId="4" borderId="0"/>
    <xf numFmtId="0" fontId="8" fillId="4" borderId="0"/>
    <xf numFmtId="0" fontId="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84" fillId="4" borderId="0"/>
    <xf numFmtId="0" fontId="84" fillId="4" borderId="0"/>
    <xf numFmtId="0" fontId="80" fillId="0" borderId="2" applyNumberFormat="0" applyFont="0" applyBorder="0" applyAlignment="0">
      <alignment horizontal="center"/>
    </xf>
    <xf numFmtId="0" fontId="1" fillId="0" borderId="0"/>
    <xf numFmtId="0" fontId="85" fillId="4" borderId="0"/>
    <xf numFmtId="0" fontId="85"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8" fillId="4" borderId="0"/>
    <xf numFmtId="0" fontId="8" fillId="4" borderId="0"/>
    <xf numFmtId="0" fontId="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78" fillId="4" borderId="0"/>
    <xf numFmtId="0" fontId="85" fillId="4" borderId="0"/>
    <xf numFmtId="0" fontId="86" fillId="0" borderId="0">
      <alignment wrapText="1"/>
    </xf>
    <xf numFmtId="0" fontId="86"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8" fillId="0" borderId="0">
      <alignment wrapText="1"/>
    </xf>
    <xf numFmtId="0" fontId="8" fillId="0" borderId="0">
      <alignment wrapText="1"/>
    </xf>
    <xf numFmtId="0" fontId="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86" fillId="0" borderId="0">
      <alignment wrapText="1"/>
    </xf>
    <xf numFmtId="167" fontId="87" fillId="0" borderId="7" applyNumberFormat="0" applyFont="0" applyBorder="0" applyAlignment="0">
      <alignment horizontal="center" vertical="center"/>
    </xf>
    <xf numFmtId="0" fontId="14" fillId="0" borderId="0"/>
    <xf numFmtId="0" fontId="14" fillId="0" borderId="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4" fontId="1" fillId="0" borderId="0" applyFont="0" applyFill="0" applyBorder="0" applyAlignment="0" applyProtection="0"/>
    <xf numFmtId="0" fontId="88" fillId="0" borderId="0" applyFont="0" applyFill="0" applyBorder="0" applyAlignment="0" applyProtection="0"/>
    <xf numFmtId="195" fontId="57" fillId="0" borderId="0" applyFont="0" applyFill="0" applyBorder="0" applyAlignment="0" applyProtection="0"/>
    <xf numFmtId="196" fontId="1" fillId="0" borderId="0" applyFont="0" applyFill="0" applyBorder="0" applyAlignment="0" applyProtection="0"/>
    <xf numFmtId="0" fontId="88" fillId="0" borderId="0" applyFont="0" applyFill="0" applyBorder="0" applyAlignment="0" applyProtection="0"/>
    <xf numFmtId="196" fontId="1" fillId="0" borderId="0" applyFont="0" applyFill="0" applyBorder="0" applyAlignment="0" applyProtection="0"/>
    <xf numFmtId="0" fontId="52" fillId="0" borderId="0">
      <alignment horizontal="center" wrapText="1"/>
      <protection locked="0"/>
    </xf>
    <xf numFmtId="0" fontId="52" fillId="0" borderId="0">
      <alignment horizontal="center" wrapText="1"/>
      <protection locked="0"/>
    </xf>
    <xf numFmtId="0" fontId="89" fillId="0" borderId="0" applyNumberFormat="0" applyBorder="0" applyAlignment="0">
      <alignment horizontal="center"/>
    </xf>
    <xf numFmtId="197" fontId="90" fillId="0" borderId="0" applyFont="0" applyFill="0" applyBorder="0" applyAlignment="0" applyProtection="0"/>
    <xf numFmtId="0" fontId="88" fillId="0" borderId="0" applyFont="0" applyFill="0" applyBorder="0" applyAlignment="0" applyProtection="0"/>
    <xf numFmtId="197" fontId="90" fillId="0" borderId="0" applyFont="0" applyFill="0" applyBorder="0" applyAlignment="0" applyProtection="0"/>
    <xf numFmtId="198" fontId="90" fillId="0" borderId="0" applyFont="0" applyFill="0" applyBorder="0" applyAlignment="0" applyProtection="0"/>
    <xf numFmtId="0" fontId="88" fillId="0" borderId="0" applyFont="0" applyFill="0" applyBorder="0" applyAlignment="0" applyProtection="0"/>
    <xf numFmtId="198" fontId="90" fillId="0" borderId="0" applyFont="0" applyFill="0" applyBorder="0" applyAlignment="0" applyProtection="0"/>
    <xf numFmtId="180" fontId="57" fillId="0" borderId="0" applyFont="0" applyFill="0" applyBorder="0" applyAlignment="0" applyProtection="0"/>
    <xf numFmtId="0" fontId="91" fillId="0" borderId="0" applyNumberFormat="0" applyFill="0" applyBorder="0" applyAlignment="0" applyProtection="0"/>
    <xf numFmtId="0" fontId="88" fillId="0" borderId="0"/>
    <xf numFmtId="0" fontId="92" fillId="0" borderId="0"/>
    <xf numFmtId="0" fontId="75" fillId="0" borderId="0"/>
    <xf numFmtId="0" fontId="88" fillId="0" borderId="0"/>
    <xf numFmtId="0" fontId="93" fillId="0" borderId="0"/>
    <xf numFmtId="0" fontId="94" fillId="0" borderId="0"/>
    <xf numFmtId="0" fontId="95" fillId="0" borderId="0"/>
    <xf numFmtId="199" fontId="42" fillId="0" borderId="0" applyFill="0" applyBorder="0" applyAlignment="0"/>
    <xf numFmtId="176" fontId="96" fillId="0" borderId="0" applyFill="0" applyBorder="0" applyAlignment="0"/>
    <xf numFmtId="200" fontId="1" fillId="0" borderId="0" applyFill="0" applyBorder="0" applyAlignment="0"/>
    <xf numFmtId="177" fontId="1" fillId="0" borderId="0" applyFill="0" applyBorder="0" applyAlignment="0"/>
    <xf numFmtId="201" fontId="1" fillId="0" borderId="0" applyFill="0" applyBorder="0" applyAlignment="0"/>
    <xf numFmtId="202" fontId="96" fillId="0" borderId="0" applyFill="0" applyBorder="0" applyAlignment="0"/>
    <xf numFmtId="203" fontId="96" fillId="0" borderId="0" applyFill="0" applyBorder="0" applyAlignment="0"/>
    <xf numFmtId="176" fontId="96" fillId="0" borderId="0" applyFill="0" applyBorder="0" applyAlignment="0"/>
    <xf numFmtId="0" fontId="97" fillId="0" borderId="0"/>
    <xf numFmtId="204" fontId="98" fillId="0" borderId="21" applyBorder="0"/>
    <xf numFmtId="204" fontId="99" fillId="0" borderId="4">
      <protection locked="0"/>
    </xf>
    <xf numFmtId="205" fontId="69" fillId="0" borderId="0" applyFont="0" applyFill="0" applyBorder="0" applyAlignment="0" applyProtection="0"/>
    <xf numFmtId="206" fontId="100" fillId="0" borderId="4"/>
    <xf numFmtId="167" fontId="101" fillId="0" borderId="0" applyFont="0" applyFill="0" applyBorder="0" applyAlignment="0" applyProtection="0"/>
    <xf numFmtId="1" fontId="102" fillId="0" borderId="16" applyBorder="0"/>
    <xf numFmtId="207" fontId="103" fillId="0" borderId="0"/>
    <xf numFmtId="207" fontId="103" fillId="0" borderId="0"/>
    <xf numFmtId="207" fontId="103" fillId="0" borderId="0"/>
    <xf numFmtId="207" fontId="103" fillId="0" borderId="0"/>
    <xf numFmtId="207" fontId="103" fillId="0" borderId="0"/>
    <xf numFmtId="207" fontId="103" fillId="0" borderId="0"/>
    <xf numFmtId="207" fontId="103" fillId="0" borderId="0"/>
    <xf numFmtId="207" fontId="103" fillId="0" borderId="0"/>
    <xf numFmtId="166" fontId="9" fillId="0" borderId="0" applyFont="0" applyFill="0" applyBorder="0" applyAlignment="0" applyProtection="0"/>
    <xf numFmtId="202" fontId="96"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84" fontId="3" fillId="0" borderId="0" applyFont="0" applyFill="0" applyBorder="0" applyAlignment="0" applyProtection="0"/>
    <xf numFmtId="208"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8" fontId="9" fillId="0" borderId="0" applyFont="0" applyFill="0" applyBorder="0" applyAlignment="0" applyProtection="0"/>
    <xf numFmtId="172" fontId="1" fillId="0" borderId="0" applyFont="0" applyFill="0" applyBorder="0" applyAlignment="0" applyProtection="0"/>
    <xf numFmtId="43" fontId="9" fillId="0" borderId="0" applyFont="0" applyFill="0" applyBorder="0" applyAlignment="0" applyProtection="0"/>
    <xf numFmtId="20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8" fontId="9" fillId="0" borderId="0" applyFont="0" applyFill="0" applyBorder="0" applyAlignment="0" applyProtection="0"/>
    <xf numFmtId="43" fontId="9" fillId="0" borderId="0" applyFont="0" applyFill="0" applyBorder="0" applyAlignment="0" applyProtection="0"/>
    <xf numFmtId="20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09" fontId="104" fillId="0" borderId="0"/>
    <xf numFmtId="3" fontId="1" fillId="0" borderId="0" applyFont="0" applyFill="0" applyBorder="0" applyAlignment="0" applyProtection="0"/>
    <xf numFmtId="0" fontId="105" fillId="0" borderId="0">
      <alignment horizontal="center"/>
    </xf>
    <xf numFmtId="0" fontId="106" fillId="0" borderId="0" applyNumberFormat="0" applyAlignment="0">
      <alignment horizontal="left"/>
    </xf>
    <xf numFmtId="210" fontId="92" fillId="0" borderId="0" applyFont="0" applyFill="0" applyBorder="0" applyAlignment="0" applyProtection="0"/>
    <xf numFmtId="211" fontId="107" fillId="0" borderId="0">
      <protection locked="0"/>
    </xf>
    <xf numFmtId="211" fontId="108" fillId="0" borderId="0">
      <protection locked="0"/>
    </xf>
    <xf numFmtId="212" fontId="107" fillId="0" borderId="0">
      <protection locked="0"/>
    </xf>
    <xf numFmtId="212" fontId="108" fillId="0" borderId="0">
      <protection locked="0"/>
    </xf>
    <xf numFmtId="213" fontId="109" fillId="0" borderId="23">
      <protection locked="0"/>
    </xf>
    <xf numFmtId="213" fontId="110" fillId="0" borderId="23">
      <protection locked="0"/>
    </xf>
    <xf numFmtId="214" fontId="107" fillId="0" borderId="0">
      <protection locked="0"/>
    </xf>
    <xf numFmtId="214" fontId="108" fillId="0" borderId="0">
      <protection locked="0"/>
    </xf>
    <xf numFmtId="215" fontId="107" fillId="0" borderId="0">
      <protection locked="0"/>
    </xf>
    <xf numFmtId="215" fontId="108" fillId="0" borderId="0">
      <protection locked="0"/>
    </xf>
    <xf numFmtId="214" fontId="107" fillId="0" borderId="0" applyNumberFormat="0">
      <protection locked="0"/>
    </xf>
    <xf numFmtId="214" fontId="108" fillId="0" borderId="0" applyNumberFormat="0">
      <protection locked="0"/>
    </xf>
    <xf numFmtId="214" fontId="107" fillId="0" borderId="0">
      <protection locked="0"/>
    </xf>
    <xf numFmtId="214" fontId="108" fillId="0" borderId="0">
      <protection locked="0"/>
    </xf>
    <xf numFmtId="204" fontId="111" fillId="0" borderId="19"/>
    <xf numFmtId="216" fontId="111" fillId="0" borderId="19"/>
    <xf numFmtId="176" fontId="96" fillId="0" borderId="0" applyFont="0" applyFill="0" applyBorder="0" applyAlignment="0" applyProtection="0"/>
    <xf numFmtId="217" fontId="1" fillId="0" borderId="0" applyFont="0" applyFill="0" applyBorder="0" applyAlignment="0" applyProtection="0"/>
    <xf numFmtId="218" fontId="104" fillId="0" borderId="0"/>
    <xf numFmtId="204" fontId="60" fillId="0" borderId="19">
      <alignment horizontal="center"/>
      <protection hidden="1"/>
    </xf>
    <xf numFmtId="219" fontId="112" fillId="0" borderId="19">
      <alignment horizontal="center"/>
      <protection hidden="1"/>
    </xf>
    <xf numFmtId="219" fontId="113" fillId="0" borderId="19">
      <alignment horizontal="center"/>
      <protection hidden="1"/>
    </xf>
    <xf numFmtId="204" fontId="60" fillId="0" borderId="19">
      <alignment horizontal="center"/>
      <protection hidden="1"/>
    </xf>
    <xf numFmtId="220" fontId="8" fillId="0" borderId="24"/>
    <xf numFmtId="0" fontId="1" fillId="0" borderId="0" applyFont="0" applyFill="0" applyBorder="0" applyAlignment="0" applyProtection="0"/>
    <xf numFmtId="14" fontId="70" fillId="0" borderId="0" applyFill="0" applyBorder="0" applyAlignment="0"/>
    <xf numFmtId="0" fontId="114" fillId="0" borderId="0" applyProtection="0"/>
    <xf numFmtId="3" fontId="115" fillId="0" borderId="13">
      <alignment horizontal="left" vertical="top" wrapText="1"/>
    </xf>
    <xf numFmtId="0" fontId="1" fillId="0" borderId="0" applyFont="0" applyFill="0" applyBorder="0" applyAlignment="0" applyProtection="0"/>
    <xf numFmtId="0" fontId="1" fillId="0" borderId="0" applyFont="0" applyFill="0" applyBorder="0" applyAlignment="0" applyProtection="0"/>
    <xf numFmtId="221" fontId="8" fillId="0" borderId="0"/>
    <xf numFmtId="222" fontId="14" fillId="0" borderId="2"/>
    <xf numFmtId="222" fontId="14" fillId="0" borderId="2"/>
    <xf numFmtId="223" fontId="104" fillId="0" borderId="0"/>
    <xf numFmtId="224" fontId="14" fillId="0" borderId="0"/>
    <xf numFmtId="224" fontId="14" fillId="0" borderId="0"/>
    <xf numFmtId="185" fontId="116" fillId="0" borderId="0" applyFont="0" applyFill="0" applyBorder="0" applyAlignment="0" applyProtection="0"/>
    <xf numFmtId="164" fontId="116" fillId="0" borderId="0" applyFont="0" applyFill="0" applyBorder="0" applyAlignment="0" applyProtection="0"/>
    <xf numFmtId="185" fontId="116" fillId="0" borderId="0" applyFont="0" applyFill="0" applyBorder="0" applyAlignment="0" applyProtection="0"/>
    <xf numFmtId="41" fontId="116"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185" fontId="116" fillId="0" borderId="0" applyFont="0" applyFill="0" applyBorder="0" applyAlignment="0" applyProtection="0"/>
    <xf numFmtId="185" fontId="116" fillId="0" borderId="0" applyFont="0" applyFill="0" applyBorder="0" applyAlignment="0" applyProtection="0"/>
    <xf numFmtId="225" fontId="1" fillId="0" borderId="0" applyFont="0" applyFill="0" applyBorder="0" applyAlignment="0" applyProtection="0"/>
    <xf numFmtId="225" fontId="1" fillId="0" borderId="0" applyFont="0" applyFill="0" applyBorder="0" applyAlignment="0" applyProtection="0"/>
    <xf numFmtId="226" fontId="8" fillId="0" borderId="0" applyFont="0" applyFill="0" applyBorder="0" applyAlignment="0" applyProtection="0"/>
    <xf numFmtId="226" fontId="8" fillId="0" borderId="0" applyFont="0" applyFill="0" applyBorder="0" applyAlignment="0" applyProtection="0"/>
    <xf numFmtId="227" fontId="8" fillId="0" borderId="0" applyFont="0" applyFill="0" applyBorder="0" applyAlignment="0" applyProtection="0"/>
    <xf numFmtId="227" fontId="8" fillId="0" borderId="0" applyFont="0" applyFill="0" applyBorder="0" applyAlignment="0" applyProtection="0"/>
    <xf numFmtId="185" fontId="116" fillId="0" borderId="0" applyFont="0" applyFill="0" applyBorder="0" applyAlignment="0" applyProtection="0"/>
    <xf numFmtId="185" fontId="116" fillId="0" borderId="0" applyFont="0" applyFill="0" applyBorder="0" applyAlignment="0" applyProtection="0"/>
    <xf numFmtId="185" fontId="116" fillId="0" borderId="0" applyFont="0" applyFill="0" applyBorder="0" applyAlignment="0" applyProtection="0"/>
    <xf numFmtId="185"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85" fontId="116" fillId="0" borderId="0" applyFont="0" applyFill="0" applyBorder="0" applyAlignment="0" applyProtection="0"/>
    <xf numFmtId="185" fontId="116" fillId="0" borderId="0" applyFont="0" applyFill="0" applyBorder="0" applyAlignment="0" applyProtection="0"/>
    <xf numFmtId="185" fontId="116" fillId="0" borderId="0" applyFont="0" applyFill="0" applyBorder="0" applyAlignment="0" applyProtection="0"/>
    <xf numFmtId="185" fontId="116" fillId="0" borderId="0" applyFont="0" applyFill="0" applyBorder="0" applyAlignment="0" applyProtection="0"/>
    <xf numFmtId="185" fontId="116" fillId="0" borderId="0" applyFont="0" applyFill="0" applyBorder="0" applyAlignment="0" applyProtection="0"/>
    <xf numFmtId="185"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85" fontId="116" fillId="0" borderId="0" applyFont="0" applyFill="0" applyBorder="0" applyAlignment="0" applyProtection="0"/>
    <xf numFmtId="166" fontId="116" fillId="0" borderId="0" applyFont="0" applyFill="0" applyBorder="0" applyAlignment="0" applyProtection="0"/>
    <xf numFmtId="166" fontId="116" fillId="0" borderId="0" applyFont="0" applyFill="0" applyBorder="0" applyAlignment="0" applyProtection="0"/>
    <xf numFmtId="166" fontId="116" fillId="0" borderId="0" applyFont="0" applyFill="0" applyBorder="0" applyAlignment="0" applyProtection="0"/>
    <xf numFmtId="166" fontId="116" fillId="0" borderId="0" applyFont="0" applyFill="0" applyBorder="0" applyAlignment="0" applyProtection="0"/>
    <xf numFmtId="166" fontId="116" fillId="0" borderId="0" applyFont="0" applyFill="0" applyBorder="0" applyAlignment="0" applyProtection="0"/>
    <xf numFmtId="41" fontId="116" fillId="0" borderId="0" applyFont="0" applyFill="0" applyBorder="0" applyAlignment="0" applyProtection="0"/>
    <xf numFmtId="185" fontId="116" fillId="0" borderId="0" applyFont="0" applyFill="0" applyBorder="0" applyAlignment="0" applyProtection="0"/>
    <xf numFmtId="41" fontId="116" fillId="0" borderId="0" applyFont="0" applyFill="0" applyBorder="0" applyAlignment="0" applyProtection="0"/>
    <xf numFmtId="185"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66" fontId="116" fillId="0" borderId="0" applyFont="0" applyFill="0" applyBorder="0" applyAlignment="0" applyProtection="0"/>
    <xf numFmtId="166" fontId="116" fillId="0" borderId="0" applyFont="0" applyFill="0" applyBorder="0" applyAlignment="0" applyProtection="0"/>
    <xf numFmtId="41" fontId="116" fillId="0" borderId="0" applyFont="0" applyFill="0" applyBorder="0" applyAlignment="0" applyProtection="0"/>
    <xf numFmtId="164" fontId="116" fillId="0" borderId="0" applyFont="0" applyFill="0" applyBorder="0" applyAlignment="0" applyProtection="0"/>
    <xf numFmtId="43" fontId="116" fillId="0" borderId="0" applyFont="0" applyFill="0" applyBorder="0" applyAlignment="0" applyProtection="0"/>
    <xf numFmtId="228" fontId="1" fillId="0" borderId="0" applyFont="0" applyFill="0" applyBorder="0" applyAlignment="0" applyProtection="0"/>
    <xf numFmtId="228" fontId="1" fillId="0" borderId="0" applyFont="0" applyFill="0" applyBorder="0" applyAlignment="0" applyProtection="0"/>
    <xf numFmtId="228" fontId="1" fillId="0" borderId="0" applyFont="0" applyFill="0" applyBorder="0" applyAlignment="0" applyProtection="0"/>
    <xf numFmtId="228" fontId="1" fillId="0" borderId="0" applyFont="0" applyFill="0" applyBorder="0" applyAlignment="0" applyProtection="0"/>
    <xf numFmtId="164" fontId="116" fillId="0" borderId="0" applyFont="0" applyFill="0" applyBorder="0" applyAlignment="0" applyProtection="0"/>
    <xf numFmtId="164" fontId="116" fillId="0" borderId="0" applyFont="0" applyFill="0" applyBorder="0" applyAlignment="0" applyProtection="0"/>
    <xf numFmtId="228" fontId="1" fillId="0" borderId="0" applyFont="0" applyFill="0" applyBorder="0" applyAlignment="0" applyProtection="0"/>
    <xf numFmtId="228" fontId="1" fillId="0" borderId="0" applyFont="0" applyFill="0" applyBorder="0" applyAlignment="0" applyProtection="0"/>
    <xf numFmtId="229" fontId="8" fillId="0" borderId="0" applyFont="0" applyFill="0" applyBorder="0" applyAlignment="0" applyProtection="0"/>
    <xf numFmtId="229" fontId="8" fillId="0" borderId="0" applyFont="0" applyFill="0" applyBorder="0" applyAlignment="0" applyProtection="0"/>
    <xf numFmtId="230" fontId="8" fillId="0" borderId="0" applyFont="0" applyFill="0" applyBorder="0" applyAlignment="0" applyProtection="0"/>
    <xf numFmtId="230" fontId="8" fillId="0" borderId="0" applyFont="0" applyFill="0" applyBorder="0" applyAlignment="0" applyProtection="0"/>
    <xf numFmtId="164" fontId="116" fillId="0" borderId="0" applyFont="0" applyFill="0" applyBorder="0" applyAlignment="0" applyProtection="0"/>
    <xf numFmtId="164" fontId="116" fillId="0" borderId="0" applyFont="0" applyFill="0" applyBorder="0" applyAlignment="0" applyProtection="0"/>
    <xf numFmtId="164" fontId="116" fillId="0" borderId="0" applyFont="0" applyFill="0" applyBorder="0" applyAlignment="0" applyProtection="0"/>
    <xf numFmtId="164"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64" fontId="116" fillId="0" borderId="0" applyFont="0" applyFill="0" applyBorder="0" applyAlignment="0" applyProtection="0"/>
    <xf numFmtId="164" fontId="116" fillId="0" borderId="0" applyFont="0" applyFill="0" applyBorder="0" applyAlignment="0" applyProtection="0"/>
    <xf numFmtId="164" fontId="116" fillId="0" borderId="0" applyFont="0" applyFill="0" applyBorder="0" applyAlignment="0" applyProtection="0"/>
    <xf numFmtId="164" fontId="116" fillId="0" borderId="0" applyFont="0" applyFill="0" applyBorder="0" applyAlignment="0" applyProtection="0"/>
    <xf numFmtId="164" fontId="116" fillId="0" borderId="0" applyFont="0" applyFill="0" applyBorder="0" applyAlignment="0" applyProtection="0"/>
    <xf numFmtId="164"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64"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43" fontId="116" fillId="0" borderId="0" applyFont="0" applyFill="0" applyBorder="0" applyAlignment="0" applyProtection="0"/>
    <xf numFmtId="164" fontId="116" fillId="0" borderId="0" applyFont="0" applyFill="0" applyBorder="0" applyAlignment="0" applyProtection="0"/>
    <xf numFmtId="43" fontId="116" fillId="0" borderId="0" applyFont="0" applyFill="0" applyBorder="0" applyAlignment="0" applyProtection="0"/>
    <xf numFmtId="164"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65" fontId="116" fillId="0" borderId="0" applyFont="0" applyFill="0" applyBorder="0" applyAlignment="0" applyProtection="0"/>
    <xf numFmtId="165" fontId="116" fillId="0" borderId="0" applyFont="0" applyFill="0" applyBorder="0" applyAlignment="0" applyProtection="0"/>
    <xf numFmtId="43" fontId="116" fillId="0" borderId="0" applyFont="0" applyFill="0" applyBorder="0" applyAlignment="0" applyProtection="0"/>
    <xf numFmtId="3" fontId="8" fillId="0" borderId="0" applyFont="0" applyBorder="0" applyAlignment="0"/>
    <xf numFmtId="0" fontId="1" fillId="0" borderId="0" applyFill="0" applyBorder="0" applyAlignment="0"/>
    <xf numFmtId="176" fontId="96" fillId="0" borderId="0" applyFill="0" applyBorder="0" applyAlignment="0"/>
    <xf numFmtId="202" fontId="96" fillId="0" borderId="0" applyFill="0" applyBorder="0" applyAlignment="0"/>
    <xf numFmtId="203" fontId="96" fillId="0" borderId="0" applyFill="0" applyBorder="0" applyAlignment="0"/>
    <xf numFmtId="176" fontId="96" fillId="0" borderId="0" applyFill="0" applyBorder="0" applyAlignment="0"/>
    <xf numFmtId="0" fontId="117" fillId="0" borderId="0" applyNumberFormat="0" applyAlignment="0">
      <alignment horizontal="left"/>
    </xf>
    <xf numFmtId="0" fontId="118" fillId="0" borderId="0"/>
    <xf numFmtId="3" fontId="8" fillId="0" borderId="0" applyFont="0" applyBorder="0" applyAlignment="0"/>
    <xf numFmtId="2" fontId="1" fillId="0" borderId="0" applyFont="0" applyFill="0" applyBorder="0" applyAlignment="0" applyProtection="0"/>
    <xf numFmtId="0" fontId="119" fillId="0" borderId="0">
      <alignment vertical="top" wrapText="1"/>
    </xf>
    <xf numFmtId="38" fontId="34" fillId="6" borderId="0" applyNumberFormat="0" applyBorder="0" applyAlignment="0" applyProtection="0"/>
    <xf numFmtId="231" fontId="15" fillId="4" borderId="0" applyBorder="0" applyProtection="0"/>
    <xf numFmtId="0" fontId="120" fillId="0" borderId="18" applyNumberFormat="0" applyFill="0" applyBorder="0" applyAlignment="0" applyProtection="0">
      <alignment horizontal="center" vertical="center"/>
    </xf>
    <xf numFmtId="0" fontId="121" fillId="0" borderId="0" applyNumberFormat="0" applyFont="0" applyBorder="0" applyAlignment="0">
      <alignment horizontal="left" vertical="center"/>
    </xf>
    <xf numFmtId="232" fontId="92" fillId="0" borderId="0" applyFont="0" applyFill="0" applyBorder="0" applyAlignment="0" applyProtection="0"/>
    <xf numFmtId="0" fontId="122" fillId="7" borderId="0"/>
    <xf numFmtId="0" fontId="123" fillId="0" borderId="0">
      <alignment horizontal="left"/>
    </xf>
    <xf numFmtId="0" fontId="124" fillId="0" borderId="25" applyNumberFormat="0" applyAlignment="0" applyProtection="0">
      <alignment horizontal="left" vertical="center"/>
    </xf>
    <xf numFmtId="0" fontId="124" fillId="0" borderId="9">
      <alignment horizontal="left" vertical="center"/>
    </xf>
    <xf numFmtId="233" fontId="13" fillId="0" borderId="0">
      <protection locked="0"/>
    </xf>
    <xf numFmtId="233" fontId="13" fillId="0" borderId="0">
      <protection locked="0"/>
    </xf>
    <xf numFmtId="0" fontId="125" fillId="0" borderId="26">
      <alignment horizontal="center"/>
    </xf>
    <xf numFmtId="0" fontId="125" fillId="0" borderId="0">
      <alignment horizontal="center"/>
    </xf>
    <xf numFmtId="5" fontId="126" fillId="8" borderId="2" applyNumberFormat="0" applyAlignment="0">
      <alignment horizontal="left" vertical="top"/>
    </xf>
    <xf numFmtId="49" fontId="127" fillId="0" borderId="2">
      <alignment vertical="center"/>
    </xf>
    <xf numFmtId="0" fontId="75" fillId="0" borderId="0"/>
    <xf numFmtId="185" fontId="8" fillId="0" borderId="0" applyFont="0" applyFill="0" applyBorder="0" applyAlignment="0" applyProtection="0"/>
    <xf numFmtId="38" fontId="42" fillId="0" borderId="0" applyFont="0" applyFill="0" applyBorder="0" applyAlignment="0" applyProtection="0"/>
    <xf numFmtId="41" fontId="69" fillId="0" borderId="0" applyFont="0" applyFill="0" applyBorder="0" applyAlignment="0" applyProtection="0"/>
    <xf numFmtId="234" fontId="128" fillId="0" borderId="0" applyFont="0" applyFill="0" applyBorder="0" applyAlignment="0" applyProtection="0"/>
    <xf numFmtId="10" fontId="34" fillId="6" borderId="2" applyNumberFormat="0" applyBorder="0" applyAlignment="0" applyProtection="0"/>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185" fontId="8" fillId="0" borderId="0" applyFont="0" applyFill="0" applyBorder="0" applyAlignment="0" applyProtection="0"/>
    <xf numFmtId="0" fontId="8" fillId="0" borderId="0"/>
    <xf numFmtId="0" fontId="52" fillId="0" borderId="27">
      <alignment horizontal="centerContinuous"/>
    </xf>
    <xf numFmtId="0" fontId="52" fillId="0" borderId="27">
      <alignment horizontal="centerContinuous"/>
    </xf>
    <xf numFmtId="0" fontId="42" fillId="0" borderId="0"/>
    <xf numFmtId="0" fontId="75" fillId="0" borderId="0" applyNumberFormat="0" applyFont="0" applyFill="0" applyBorder="0" applyProtection="0">
      <alignment horizontal="left" vertical="center"/>
    </xf>
    <xf numFmtId="0" fontId="1" fillId="0" borderId="0" applyFill="0" applyBorder="0" applyAlignment="0"/>
    <xf numFmtId="176" fontId="96" fillId="0" borderId="0" applyFill="0" applyBorder="0" applyAlignment="0"/>
    <xf numFmtId="202" fontId="96" fillId="0" borderId="0" applyFill="0" applyBorder="0" applyAlignment="0"/>
    <xf numFmtId="203" fontId="96" fillId="0" borderId="0" applyFill="0" applyBorder="0" applyAlignment="0"/>
    <xf numFmtId="176" fontId="96" fillId="0" borderId="0" applyFill="0" applyBorder="0" applyAlignment="0"/>
    <xf numFmtId="3" fontId="132" fillId="0" borderId="13" applyNumberFormat="0" applyAlignment="0">
      <alignment horizontal="center" vertical="center"/>
    </xf>
    <xf numFmtId="3" fontId="80" fillId="0" borderId="13" applyNumberFormat="0" applyAlignment="0">
      <alignment horizontal="center" vertical="center"/>
    </xf>
    <xf numFmtId="3" fontId="126" fillId="0" borderId="13" applyNumberFormat="0" applyAlignment="0">
      <alignment horizontal="center" vertical="center"/>
    </xf>
    <xf numFmtId="204" fontId="34" fillId="0" borderId="21" applyFont="0"/>
    <xf numFmtId="3" fontId="1" fillId="0" borderId="28"/>
    <xf numFmtId="220" fontId="133" fillId="0" borderId="3" applyNumberFormat="0" applyFont="0" applyFill="0" applyBorder="0">
      <alignment horizontal="center"/>
    </xf>
    <xf numFmtId="38" fontId="42" fillId="0" borderId="0" applyFont="0" applyFill="0" applyBorder="0" applyAlignment="0" applyProtection="0"/>
    <xf numFmtId="40" fontId="42"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0" fontId="134" fillId="0" borderId="26"/>
    <xf numFmtId="235" fontId="1" fillId="0" borderId="3"/>
    <xf numFmtId="236" fontId="13" fillId="0" borderId="0" applyFont="0" applyFill="0" applyBorder="0" applyAlignment="0" applyProtection="0"/>
    <xf numFmtId="237" fontId="13" fillId="0" borderId="0" applyFont="0" applyFill="0" applyBorder="0" applyAlignment="0" applyProtection="0"/>
    <xf numFmtId="238" fontId="1" fillId="0" borderId="0" applyFont="0" applyFill="0" applyBorder="0" applyAlignment="0" applyProtection="0"/>
    <xf numFmtId="239" fontId="1" fillId="0" borderId="0" applyFont="0" applyFill="0" applyBorder="0" applyAlignment="0" applyProtection="0"/>
    <xf numFmtId="0" fontId="114" fillId="0" borderId="0" applyNumberFormat="0" applyFont="0" applyFill="0" applyAlignment="0"/>
    <xf numFmtId="0" fontId="111" fillId="0" borderId="0">
      <alignment horizontal="justify" vertical="top"/>
    </xf>
    <xf numFmtId="0" fontId="75" fillId="0" borderId="0"/>
    <xf numFmtId="0" fontId="14" fillId="0" borderId="4" applyNumberFormat="0" applyAlignment="0">
      <alignment horizontal="center"/>
    </xf>
    <xf numFmtId="0" fontId="14" fillId="0" borderId="4" applyNumberFormat="0" applyAlignment="0">
      <alignment horizontal="center"/>
    </xf>
    <xf numFmtId="37" fontId="135" fillId="0" borderId="0"/>
    <xf numFmtId="0" fontId="136" fillId="0" borderId="2" applyNumberFormat="0" applyFont="0" applyFill="0" applyBorder="0" applyAlignment="0">
      <alignment horizontal="center"/>
    </xf>
    <xf numFmtId="240" fontId="137" fillId="0" borderId="0"/>
    <xf numFmtId="0" fontId="138" fillId="0" borderId="0"/>
    <xf numFmtId="0" fontId="6" fillId="0" borderId="0"/>
    <xf numFmtId="0" fontId="1" fillId="0" borderId="0"/>
    <xf numFmtId="0" fontId="3" fillId="0" borderId="0"/>
    <xf numFmtId="0" fontId="18" fillId="0" borderId="0"/>
    <xf numFmtId="0" fontId="3" fillId="0" borderId="0"/>
    <xf numFmtId="0" fontId="3" fillId="0" borderId="0"/>
    <xf numFmtId="0" fontId="3"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5"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1" fillId="0" borderId="0"/>
    <xf numFmtId="0" fontId="3" fillId="0" borderId="0"/>
    <xf numFmtId="0" fontId="1" fillId="0" borderId="0"/>
    <xf numFmtId="0" fontId="6" fillId="0" borderId="0"/>
    <xf numFmtId="0" fontId="38" fillId="0" borderId="0"/>
    <xf numFmtId="0" fontId="1" fillId="0" borderId="0"/>
    <xf numFmtId="0" fontId="1" fillId="0" borderId="0"/>
    <xf numFmtId="0" fontId="1" fillId="0" borderId="0"/>
    <xf numFmtId="0" fontId="8" fillId="0" borderId="0"/>
    <xf numFmtId="0" fontId="76" fillId="0" borderId="0" applyFont="0"/>
    <xf numFmtId="0" fontId="116" fillId="0" borderId="0"/>
    <xf numFmtId="241" fontId="139" fillId="0" borderId="0" applyFont="0" applyFill="0" applyBorder="0" applyProtection="0">
      <alignment vertical="top" wrapText="1"/>
    </xf>
    <xf numFmtId="0" fontId="14" fillId="0" borderId="0"/>
    <xf numFmtId="164" fontId="73" fillId="0" borderId="0" applyFont="0" applyFill="0" applyBorder="0" applyAlignment="0" applyProtection="0"/>
    <xf numFmtId="185" fontId="73"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92" fillId="0" borderId="0" applyNumberFormat="0" applyFill="0" applyBorder="0" applyAlignment="0" applyProtection="0"/>
    <xf numFmtId="0" fontId="8" fillId="0" borderId="0" applyNumberFormat="0" applyFill="0" applyBorder="0" applyAlignment="0" applyProtection="0"/>
    <xf numFmtId="0" fontId="1" fillId="0" borderId="0" applyFont="0" applyFill="0" applyBorder="0" applyAlignment="0" applyProtection="0"/>
    <xf numFmtId="0" fontId="75" fillId="0" borderId="0"/>
    <xf numFmtId="167" fontId="140" fillId="0" borderId="4" applyFont="0" applyBorder="0" applyAlignment="0"/>
    <xf numFmtId="41" fontId="1" fillId="0" borderId="0" applyFont="0" applyFill="0" applyBorder="0" applyAlignment="0" applyProtection="0"/>
    <xf numFmtId="14" fontId="52" fillId="0" borderId="0">
      <alignment horizontal="center" wrapText="1"/>
      <protection locked="0"/>
    </xf>
    <xf numFmtId="14" fontId="52" fillId="0" borderId="0">
      <alignment horizontal="center" wrapText="1"/>
      <protection locked="0"/>
    </xf>
    <xf numFmtId="201" fontId="1" fillId="0" borderId="0" applyFont="0" applyFill="0" applyBorder="0" applyAlignment="0" applyProtection="0"/>
    <xf numFmtId="175" fontId="1" fillId="0" borderId="0" applyFont="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9" fontId="42" fillId="0" borderId="29" applyNumberFormat="0" applyBorder="0"/>
    <xf numFmtId="0" fontId="1" fillId="0" borderId="0" applyFill="0" applyBorder="0" applyAlignment="0"/>
    <xf numFmtId="176" fontId="96" fillId="0" borderId="0" applyFill="0" applyBorder="0" applyAlignment="0"/>
    <xf numFmtId="202" fontId="96" fillId="0" borderId="0" applyFill="0" applyBorder="0" applyAlignment="0"/>
    <xf numFmtId="203" fontId="96" fillId="0" borderId="0" applyFill="0" applyBorder="0" applyAlignment="0"/>
    <xf numFmtId="176" fontId="96" fillId="0" borderId="0" applyFill="0" applyBorder="0" applyAlignment="0"/>
    <xf numFmtId="0" fontId="141" fillId="0" borderId="0"/>
    <xf numFmtId="0" fontId="42" fillId="0" borderId="0" applyNumberFormat="0" applyFont="0" applyFill="0" applyBorder="0" applyAlignment="0" applyProtection="0">
      <alignment horizontal="left"/>
    </xf>
    <xf numFmtId="0" fontId="142" fillId="0" borderId="26">
      <alignment horizontal="center"/>
    </xf>
    <xf numFmtId="0" fontId="143" fillId="9" borderId="0" applyNumberFormat="0" applyFont="0" applyBorder="0" applyAlignment="0">
      <alignment horizontal="center"/>
    </xf>
    <xf numFmtId="14" fontId="144" fillId="0" borderId="0" applyNumberFormat="0" applyFill="0" applyBorder="0" applyAlignment="0" applyProtection="0">
      <alignment horizontal="left"/>
    </xf>
    <xf numFmtId="0" fontId="130" fillId="0" borderId="0" applyNumberFormat="0" applyFill="0" applyBorder="0" applyAlignment="0" applyProtection="0">
      <alignment vertical="top"/>
      <protection locked="0"/>
    </xf>
    <xf numFmtId="0" fontId="14" fillId="0" borderId="0"/>
    <xf numFmtId="41" fontId="69" fillId="0" borderId="0" applyFont="0" applyFill="0" applyBorder="0" applyAlignment="0" applyProtection="0"/>
    <xf numFmtId="0" fontId="8" fillId="0" borderId="0" applyNumberFormat="0" applyFill="0" applyBorder="0" applyAlignment="0" applyProtection="0"/>
    <xf numFmtId="4" fontId="145" fillId="10" borderId="30" applyNumberFormat="0" applyProtection="0">
      <alignment vertical="center"/>
    </xf>
    <xf numFmtId="4" fontId="146" fillId="10" borderId="30" applyNumberFormat="0" applyProtection="0">
      <alignment vertical="center"/>
    </xf>
    <xf numFmtId="4" fontId="147" fillId="10" borderId="30" applyNumberFormat="0" applyProtection="0">
      <alignment horizontal="left" vertical="center" indent="1"/>
    </xf>
    <xf numFmtId="4" fontId="147" fillId="11" borderId="0" applyNumberFormat="0" applyProtection="0">
      <alignment horizontal="left" vertical="center" indent="1"/>
    </xf>
    <xf numFmtId="4" fontId="147" fillId="12" borderId="30" applyNumberFormat="0" applyProtection="0">
      <alignment horizontal="right" vertical="center"/>
    </xf>
    <xf numFmtId="4" fontId="147" fillId="13" borderId="30" applyNumberFormat="0" applyProtection="0">
      <alignment horizontal="right" vertical="center"/>
    </xf>
    <xf numFmtId="4" fontId="147" fillId="14" borderId="30" applyNumberFormat="0" applyProtection="0">
      <alignment horizontal="right" vertical="center"/>
    </xf>
    <xf numFmtId="4" fontId="147" fillId="15" borderId="30" applyNumberFormat="0" applyProtection="0">
      <alignment horizontal="right" vertical="center"/>
    </xf>
    <xf numFmtId="4" fontId="147" fillId="16" borderId="30" applyNumberFormat="0" applyProtection="0">
      <alignment horizontal="right" vertical="center"/>
    </xf>
    <xf numFmtId="4" fontId="147" fillId="17" borderId="30" applyNumberFormat="0" applyProtection="0">
      <alignment horizontal="right" vertical="center"/>
    </xf>
    <xf numFmtId="4" fontId="147" fillId="18" borderId="30" applyNumberFormat="0" applyProtection="0">
      <alignment horizontal="right" vertical="center"/>
    </xf>
    <xf numFmtId="4" fontId="147" fillId="19" borderId="30" applyNumberFormat="0" applyProtection="0">
      <alignment horizontal="right" vertical="center"/>
    </xf>
    <xf numFmtId="4" fontId="147" fillId="20" borderId="30" applyNumberFormat="0" applyProtection="0">
      <alignment horizontal="right" vertical="center"/>
    </xf>
    <xf numFmtId="4" fontId="145" fillId="21" borderId="31" applyNumberFormat="0" applyProtection="0">
      <alignment horizontal="left" vertical="center" indent="1"/>
    </xf>
    <xf numFmtId="4" fontId="145" fillId="22" borderId="0" applyNumberFormat="0" applyProtection="0">
      <alignment horizontal="left" vertical="center" indent="1"/>
    </xf>
    <xf numFmtId="4" fontId="145" fillId="11" borderId="0" applyNumberFormat="0" applyProtection="0">
      <alignment horizontal="left" vertical="center" indent="1"/>
    </xf>
    <xf numFmtId="4" fontId="147" fillId="22" borderId="30" applyNumberFormat="0" applyProtection="0">
      <alignment horizontal="right" vertical="center"/>
    </xf>
    <xf numFmtId="4" fontId="70" fillId="22" borderId="0" applyNumberFormat="0" applyProtection="0">
      <alignment horizontal="left" vertical="center" indent="1"/>
    </xf>
    <xf numFmtId="4" fontId="70" fillId="11" borderId="0" applyNumberFormat="0" applyProtection="0">
      <alignment horizontal="left" vertical="center" indent="1"/>
    </xf>
    <xf numFmtId="4" fontId="147" fillId="23" borderId="30" applyNumberFormat="0" applyProtection="0">
      <alignment vertical="center"/>
    </xf>
    <xf numFmtId="4" fontId="148" fillId="23" borderId="30" applyNumberFormat="0" applyProtection="0">
      <alignment vertical="center"/>
    </xf>
    <xf numFmtId="4" fontId="145" fillId="22" borderId="32" applyNumberFormat="0" applyProtection="0">
      <alignment horizontal="left" vertical="center" indent="1"/>
    </xf>
    <xf numFmtId="4" fontId="147" fillId="23" borderId="30" applyNumberFormat="0" applyProtection="0">
      <alignment horizontal="right" vertical="center"/>
    </xf>
    <xf numFmtId="4" fontId="148" fillId="23" borderId="30" applyNumberFormat="0" applyProtection="0">
      <alignment horizontal="right" vertical="center"/>
    </xf>
    <xf numFmtId="4" fontId="145" fillId="22" borderId="30" applyNumberFormat="0" applyProtection="0">
      <alignment horizontal="left" vertical="center" indent="1"/>
    </xf>
    <xf numFmtId="4" fontId="149" fillId="8" borderId="32" applyNumberFormat="0" applyProtection="0">
      <alignment horizontal="left" vertical="center" indent="1"/>
    </xf>
    <xf numFmtId="4" fontId="150" fillId="23" borderId="30" applyNumberFormat="0" applyProtection="0">
      <alignment horizontal="right" vertical="center"/>
    </xf>
    <xf numFmtId="242" fontId="151" fillId="0" borderId="0" applyFont="0" applyFill="0" applyBorder="0" applyAlignment="0" applyProtection="0"/>
    <xf numFmtId="0" fontId="143" fillId="1" borderId="9" applyNumberFormat="0" applyFont="0" applyAlignment="0">
      <alignment horizontal="center"/>
    </xf>
    <xf numFmtId="3" fontId="57" fillId="0" borderId="0"/>
    <xf numFmtId="0" fontId="152" fillId="0" borderId="0" applyNumberFormat="0" applyFill="0" applyBorder="0" applyAlignment="0">
      <alignment horizontal="center"/>
    </xf>
    <xf numFmtId="0" fontId="1" fillId="0" borderId="0"/>
    <xf numFmtId="167" fontId="153" fillId="0" borderId="0" applyNumberFormat="0" applyBorder="0" applyAlignment="0">
      <alignment horizontal="centerContinuous"/>
    </xf>
    <xf numFmtId="0" fontId="14" fillId="0" borderId="0" applyNumberFormat="0" applyFill="0" applyBorder="0" applyAlignment="0" applyProtection="0"/>
    <xf numFmtId="0" fontId="43" fillId="0" borderId="0"/>
    <xf numFmtId="167" fontId="101"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67" fontId="101" fillId="0" borderId="0" applyFont="0" applyFill="0" applyBorder="0" applyAlignment="0" applyProtection="0"/>
    <xf numFmtId="167" fontId="101" fillId="0" borderId="0" applyFont="0" applyFill="0" applyBorder="0" applyAlignment="0" applyProtection="0"/>
    <xf numFmtId="41"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187" fontId="69" fillId="0" borderId="0" applyFont="0" applyFill="0" applyBorder="0" applyAlignment="0" applyProtection="0"/>
    <xf numFmtId="41" fontId="69"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2" fontId="69" fillId="0" borderId="0" applyFont="0" applyFill="0" applyBorder="0" applyAlignment="0" applyProtection="0"/>
    <xf numFmtId="189" fontId="69" fillId="0" borderId="0" applyFont="0" applyFill="0" applyBorder="0" applyAlignment="0" applyProtection="0"/>
    <xf numFmtId="190" fontId="57" fillId="0" borderId="0" applyFont="0" applyFill="0" applyBorder="0" applyAlignment="0" applyProtection="0"/>
    <xf numFmtId="190" fontId="69" fillId="0" borderId="0" applyFont="0" applyFill="0" applyBorder="0" applyAlignment="0" applyProtection="0"/>
    <xf numFmtId="0" fontId="14" fillId="0" borderId="0"/>
    <xf numFmtId="0" fontId="14" fillId="0" borderId="0"/>
    <xf numFmtId="243" fontId="92" fillId="0" borderId="0" applyFont="0" applyFill="0" applyBorder="0" applyAlignment="0" applyProtection="0"/>
    <xf numFmtId="166" fontId="69" fillId="0" borderId="0" applyFont="0" applyFill="0" applyBorder="0" applyAlignment="0" applyProtection="0"/>
    <xf numFmtId="42" fontId="69" fillId="0" borderId="0" applyFont="0" applyFill="0" applyBorder="0" applyAlignment="0" applyProtection="0"/>
    <xf numFmtId="189" fontId="69" fillId="0" borderId="0" applyFont="0" applyFill="0" applyBorder="0" applyAlignment="0" applyProtection="0"/>
    <xf numFmtId="190" fontId="57" fillId="0" borderId="0" applyFont="0" applyFill="0" applyBorder="0" applyAlignment="0" applyProtection="0"/>
    <xf numFmtId="190" fontId="69" fillId="0" borderId="0" applyFont="0" applyFill="0" applyBorder="0" applyAlignment="0" applyProtection="0"/>
    <xf numFmtId="0" fontId="14" fillId="0" borderId="0"/>
    <xf numFmtId="0" fontId="14" fillId="0" borderId="0"/>
    <xf numFmtId="243" fontId="92" fillId="0" borderId="0" applyFont="0" applyFill="0" applyBorder="0" applyAlignment="0" applyProtection="0"/>
    <xf numFmtId="42" fontId="69" fillId="0" borderId="0" applyFont="0" applyFill="0" applyBorder="0" applyAlignment="0" applyProtection="0"/>
    <xf numFmtId="189" fontId="69" fillId="0" borderId="0" applyFont="0" applyFill="0" applyBorder="0" applyAlignment="0" applyProtection="0"/>
    <xf numFmtId="190" fontId="57" fillId="0" borderId="0" applyFont="0" applyFill="0" applyBorder="0" applyAlignment="0" applyProtection="0"/>
    <xf numFmtId="190" fontId="69" fillId="0" borderId="0" applyFont="0" applyFill="0" applyBorder="0" applyAlignment="0" applyProtection="0"/>
    <xf numFmtId="166" fontId="69" fillId="0" borderId="0" applyFont="0" applyFill="0" applyBorder="0" applyAlignment="0" applyProtection="0"/>
    <xf numFmtId="0" fontId="14" fillId="0" borderId="0"/>
    <xf numFmtId="0" fontId="14" fillId="0" borderId="0"/>
    <xf numFmtId="243" fontId="92" fillId="0" borderId="0" applyFont="0" applyFill="0" applyBorder="0" applyAlignment="0" applyProtection="0"/>
    <xf numFmtId="42" fontId="69" fillId="0" borderId="0" applyFont="0" applyFill="0" applyBorder="0" applyAlignment="0" applyProtection="0"/>
    <xf numFmtId="189" fontId="69" fillId="0" borderId="0" applyFont="0" applyFill="0" applyBorder="0" applyAlignment="0" applyProtection="0"/>
    <xf numFmtId="190" fontId="57" fillId="0" borderId="0" applyFont="0" applyFill="0" applyBorder="0" applyAlignment="0" applyProtection="0"/>
    <xf numFmtId="190" fontId="69" fillId="0" borderId="0" applyFont="0" applyFill="0" applyBorder="0" applyAlignment="0" applyProtection="0"/>
    <xf numFmtId="0" fontId="14" fillId="0" borderId="0"/>
    <xf numFmtId="0" fontId="14" fillId="0" borderId="0"/>
    <xf numFmtId="243" fontId="92" fillId="0" borderId="0" applyFont="0" applyFill="0" applyBorder="0" applyAlignment="0" applyProtection="0"/>
    <xf numFmtId="42" fontId="69" fillId="0" borderId="0" applyFont="0" applyFill="0" applyBorder="0" applyAlignment="0" applyProtection="0"/>
    <xf numFmtId="189" fontId="69" fillId="0" borderId="0" applyFont="0" applyFill="0" applyBorder="0" applyAlignment="0" applyProtection="0"/>
    <xf numFmtId="187" fontId="69" fillId="0" borderId="0" applyFont="0" applyFill="0" applyBorder="0" applyAlignment="0" applyProtection="0"/>
    <xf numFmtId="190" fontId="57" fillId="0" borderId="0" applyFont="0" applyFill="0" applyBorder="0" applyAlignment="0" applyProtection="0"/>
    <xf numFmtId="190" fontId="69" fillId="0" borderId="0" applyFont="0" applyFill="0" applyBorder="0" applyAlignment="0" applyProtection="0"/>
    <xf numFmtId="0" fontId="14" fillId="0" borderId="0"/>
    <xf numFmtId="243" fontId="92" fillId="0" borderId="0" applyFont="0" applyFill="0" applyBorder="0" applyAlignment="0" applyProtection="0"/>
    <xf numFmtId="166" fontId="69" fillId="0" borderId="0" applyFont="0" applyFill="0" applyBorder="0" applyAlignment="0" applyProtection="0"/>
    <xf numFmtId="166"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4" fontId="154" fillId="0" borderId="0"/>
    <xf numFmtId="0" fontId="155" fillId="0" borderId="0"/>
    <xf numFmtId="0" fontId="134" fillId="0" borderId="0"/>
    <xf numFmtId="40" fontId="156" fillId="0" borderId="0" applyBorder="0">
      <alignment horizontal="right"/>
    </xf>
    <xf numFmtId="244" fontId="92" fillId="0" borderId="6">
      <alignment horizontal="right" vertical="center"/>
    </xf>
    <xf numFmtId="235" fontId="157"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35" fontId="157" fillId="0" borderId="6">
      <alignment horizontal="right" vertical="center"/>
    </xf>
    <xf numFmtId="235" fontId="157" fillId="0" borderId="6">
      <alignment horizontal="right" vertical="center"/>
    </xf>
    <xf numFmtId="235" fontId="157" fillId="0" borderId="6">
      <alignment horizontal="right" vertical="center"/>
    </xf>
    <xf numFmtId="235" fontId="157" fillId="0" borderId="6">
      <alignment horizontal="right" vertical="center"/>
    </xf>
    <xf numFmtId="235" fontId="157" fillId="0" borderId="6">
      <alignment horizontal="right" vertical="center"/>
    </xf>
    <xf numFmtId="235" fontId="157" fillId="0" borderId="6">
      <alignment horizontal="right" vertical="center"/>
    </xf>
    <xf numFmtId="235" fontId="157" fillId="0" borderId="6">
      <alignment horizontal="right" vertical="center"/>
    </xf>
    <xf numFmtId="235" fontId="157"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6" fontId="101" fillId="0" borderId="6">
      <alignment horizontal="right" vertical="center"/>
    </xf>
    <xf numFmtId="247" fontId="69"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7" fontId="69"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6" fontId="101" fillId="0" borderId="6">
      <alignment horizontal="right" vertical="center"/>
    </xf>
    <xf numFmtId="246" fontId="101"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6" fontId="101" fillId="0" borderId="6">
      <alignment horizontal="right" vertical="center"/>
    </xf>
    <xf numFmtId="246" fontId="101" fillId="0" borderId="6">
      <alignment horizontal="right" vertical="center"/>
    </xf>
    <xf numFmtId="246" fontId="10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7" fontId="69" fillId="0" borderId="6">
      <alignment horizontal="right" vertical="center"/>
    </xf>
    <xf numFmtId="247" fontId="69"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6" fontId="101" fillId="0" borderId="6">
      <alignment horizontal="right" vertical="center"/>
    </xf>
    <xf numFmtId="246" fontId="101" fillId="0" borderId="6">
      <alignment horizontal="right" vertical="center"/>
    </xf>
    <xf numFmtId="246" fontId="101" fillId="0" borderId="6">
      <alignment horizontal="right" vertical="center"/>
    </xf>
    <xf numFmtId="246" fontId="101" fillId="0" borderId="6">
      <alignment horizontal="right" vertical="center"/>
    </xf>
    <xf numFmtId="250" fontId="158" fillId="4" borderId="33" applyFont="0" applyFill="0" applyBorder="0"/>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50" fontId="158" fillId="4" borderId="33" applyFont="0" applyFill="0" applyBorder="0"/>
    <xf numFmtId="246" fontId="101" fillId="0" borderId="6">
      <alignment horizontal="right" vertical="center"/>
    </xf>
    <xf numFmtId="246" fontId="101" fillId="0" borderId="6">
      <alignment horizontal="right" vertical="center"/>
    </xf>
    <xf numFmtId="246" fontId="101"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6" fontId="101" fillId="0" borderId="6">
      <alignment horizontal="right" vertical="center"/>
    </xf>
    <xf numFmtId="248" fontId="8" fillId="0" borderId="6">
      <alignment horizontal="right" vertical="center"/>
    </xf>
    <xf numFmtId="246" fontId="101" fillId="0" borderId="6">
      <alignment horizontal="right" vertical="center"/>
    </xf>
    <xf numFmtId="246" fontId="101" fillId="0" borderId="6">
      <alignment horizontal="right" vertical="center"/>
    </xf>
    <xf numFmtId="246" fontId="101" fillId="0" borderId="6">
      <alignment horizontal="right" vertical="center"/>
    </xf>
    <xf numFmtId="248" fontId="8"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7" fontId="69" fillId="0" borderId="6">
      <alignment horizontal="right" vertical="center"/>
    </xf>
    <xf numFmtId="247" fontId="69"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9" fontId="1"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6" fontId="101"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8" fontId="8"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51" fontId="8" fillId="0" borderId="6">
      <alignment horizontal="right" vertical="center"/>
    </xf>
    <xf numFmtId="251" fontId="8" fillId="0" borderId="6">
      <alignment horizontal="right" vertical="center"/>
    </xf>
    <xf numFmtId="251" fontId="8"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52" fontId="8" fillId="0" borderId="6">
      <alignment horizontal="right" vertical="center"/>
    </xf>
    <xf numFmtId="252" fontId="8" fillId="0" borderId="6">
      <alignment horizontal="right" vertical="center"/>
    </xf>
    <xf numFmtId="252" fontId="8" fillId="0" borderId="6">
      <alignment horizontal="right" vertical="center"/>
    </xf>
    <xf numFmtId="252" fontId="8" fillId="0" borderId="6">
      <alignment horizontal="right" vertical="center"/>
    </xf>
    <xf numFmtId="252" fontId="8" fillId="0" borderId="6">
      <alignment horizontal="right" vertical="center"/>
    </xf>
    <xf numFmtId="252" fontId="8" fillId="0" borderId="6">
      <alignment horizontal="right" vertical="center"/>
    </xf>
    <xf numFmtId="252" fontId="8" fillId="0" borderId="6">
      <alignment horizontal="right" vertical="center"/>
    </xf>
    <xf numFmtId="252" fontId="8"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7" fontId="69"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5" fontId="13"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50" fontId="158" fillId="4" borderId="33" applyFont="0" applyFill="0" applyBorder="0"/>
    <xf numFmtId="238" fontId="8" fillId="0" borderId="6">
      <alignment horizontal="right" vertical="center"/>
    </xf>
    <xf numFmtId="238" fontId="8" fillId="0" borderId="6">
      <alignment horizontal="right" vertical="center"/>
    </xf>
    <xf numFmtId="238" fontId="8" fillId="0" borderId="6">
      <alignment horizontal="right" vertical="center"/>
    </xf>
    <xf numFmtId="238" fontId="8" fillId="0" borderId="6">
      <alignment horizontal="right" vertical="center"/>
    </xf>
    <xf numFmtId="238" fontId="8" fillId="0" borderId="6">
      <alignment horizontal="right" vertical="center"/>
    </xf>
    <xf numFmtId="238" fontId="8" fillId="0" borderId="6">
      <alignment horizontal="right" vertical="center"/>
    </xf>
    <xf numFmtId="238" fontId="8" fillId="0" borderId="6">
      <alignment horizontal="right" vertical="center"/>
    </xf>
    <xf numFmtId="238" fontId="8" fillId="0" borderId="6">
      <alignment horizontal="right" vertical="center"/>
    </xf>
    <xf numFmtId="235" fontId="157" fillId="0" borderId="6">
      <alignment horizontal="right" vertical="center"/>
    </xf>
    <xf numFmtId="235" fontId="157" fillId="0" borderId="6">
      <alignment horizontal="right" vertical="center"/>
    </xf>
    <xf numFmtId="235" fontId="157" fillId="0" borderId="6">
      <alignment horizontal="right" vertical="center"/>
    </xf>
    <xf numFmtId="235" fontId="157" fillId="0" borderId="6">
      <alignment horizontal="right" vertical="center"/>
    </xf>
    <xf numFmtId="235" fontId="157" fillId="0" borderId="6">
      <alignment horizontal="right" vertical="center"/>
    </xf>
    <xf numFmtId="235" fontId="157" fillId="0" borderId="6">
      <alignment horizontal="right" vertical="center"/>
    </xf>
    <xf numFmtId="235" fontId="157" fillId="0" borderId="6">
      <alignment horizontal="right" vertical="center"/>
    </xf>
    <xf numFmtId="235" fontId="157" fillId="0" borderId="6">
      <alignment horizontal="right" vertical="center"/>
    </xf>
    <xf numFmtId="235" fontId="157"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44" fontId="92" fillId="0" borderId="6">
      <alignment horizontal="right" vertical="center"/>
    </xf>
    <xf numFmtId="252" fontId="8" fillId="0" borderId="6">
      <alignment horizontal="right" vertical="center"/>
    </xf>
    <xf numFmtId="252" fontId="8" fillId="0" borderId="6">
      <alignment horizontal="right" vertical="center"/>
    </xf>
    <xf numFmtId="252" fontId="8" fillId="0" borderId="6">
      <alignment horizontal="right" vertical="center"/>
    </xf>
    <xf numFmtId="252" fontId="8" fillId="0" borderId="6">
      <alignment horizontal="right" vertical="center"/>
    </xf>
    <xf numFmtId="252" fontId="8" fillId="0" borderId="6">
      <alignment horizontal="right" vertical="center"/>
    </xf>
    <xf numFmtId="252" fontId="8" fillId="0" borderId="6">
      <alignment horizontal="right" vertical="center"/>
    </xf>
    <xf numFmtId="252" fontId="8" fillId="0" borderId="6">
      <alignment horizontal="right" vertical="center"/>
    </xf>
    <xf numFmtId="252" fontId="8" fillId="0" borderId="6">
      <alignment horizontal="right" vertical="center"/>
    </xf>
    <xf numFmtId="244" fontId="92" fillId="0" borderId="6">
      <alignment horizontal="right" vertical="center"/>
    </xf>
    <xf numFmtId="244" fontId="92" fillId="0" borderId="6">
      <alignment horizontal="right" vertical="center"/>
    </xf>
    <xf numFmtId="253" fontId="159" fillId="0" borderId="6">
      <alignment horizontal="right" vertical="center"/>
    </xf>
    <xf numFmtId="253" fontId="159" fillId="0" borderId="6">
      <alignment horizontal="right" vertical="center"/>
    </xf>
    <xf numFmtId="253" fontId="159" fillId="0" borderId="6">
      <alignment horizontal="right" vertical="center"/>
    </xf>
    <xf numFmtId="253" fontId="159" fillId="0" borderId="6">
      <alignment horizontal="right" vertical="center"/>
    </xf>
    <xf numFmtId="253" fontId="159" fillId="0" borderId="6">
      <alignment horizontal="right" vertical="center"/>
    </xf>
    <xf numFmtId="253" fontId="159" fillId="0" borderId="6">
      <alignment horizontal="right" vertical="center"/>
    </xf>
    <xf numFmtId="253" fontId="159" fillId="0" borderId="6">
      <alignment horizontal="right" vertical="center"/>
    </xf>
    <xf numFmtId="253" fontId="159" fillId="0" borderId="6">
      <alignment horizontal="right" vertical="center"/>
    </xf>
    <xf numFmtId="204" fontId="111" fillId="0" borderId="19">
      <protection hidden="1"/>
    </xf>
    <xf numFmtId="49" fontId="70" fillId="0" borderId="0" applyFill="0" applyBorder="0" applyAlignment="0"/>
    <xf numFmtId="0" fontId="1" fillId="0" borderId="0" applyFill="0" applyBorder="0" applyAlignment="0"/>
    <xf numFmtId="254" fontId="1" fillId="0" borderId="0" applyFill="0" applyBorder="0" applyAlignment="0"/>
    <xf numFmtId="190" fontId="92" fillId="0" borderId="6">
      <alignment horizontal="center"/>
    </xf>
    <xf numFmtId="255" fontId="160" fillId="0" borderId="0" applyNumberFormat="0" applyFont="0" applyFill="0" applyBorder="0" applyAlignment="0">
      <alignment horizontal="centerContinuous"/>
    </xf>
    <xf numFmtId="0" fontId="161" fillId="0" borderId="34"/>
    <xf numFmtId="0" fontId="92" fillId="0" borderId="0" applyNumberFormat="0" applyFill="0" applyBorder="0" applyAlignment="0" applyProtection="0"/>
    <xf numFmtId="0" fontId="1" fillId="0" borderId="0" applyNumberFormat="0" applyFill="0" applyBorder="0" applyAlignment="0" applyProtection="0"/>
    <xf numFmtId="0" fontId="49" fillId="0" borderId="0" applyNumberFormat="0" applyFill="0" applyBorder="0" applyAlignment="0" applyProtection="0"/>
    <xf numFmtId="0" fontId="101" fillId="0" borderId="4" applyNumberFormat="0" applyBorder="0" applyAlignment="0"/>
    <xf numFmtId="0" fontId="162" fillId="0" borderId="3" applyNumberFormat="0" applyBorder="0" applyAlignment="0">
      <alignment horizontal="center"/>
    </xf>
    <xf numFmtId="3" fontId="163" fillId="0" borderId="18" applyNumberFormat="0" applyBorder="0" applyAlignment="0"/>
    <xf numFmtId="0" fontId="164" fillId="0" borderId="4">
      <alignment horizontal="center" vertical="center" wrapText="1"/>
    </xf>
    <xf numFmtId="0" fontId="165" fillId="0" borderId="0">
      <alignment horizontal="center"/>
    </xf>
    <xf numFmtId="40" fontId="15" fillId="0" borderId="0"/>
    <xf numFmtId="3" fontId="166" fillId="0" borderId="0" applyNumberFormat="0" applyFill="0" applyBorder="0" applyAlignment="0" applyProtection="0">
      <alignment horizontal="center" wrapText="1"/>
    </xf>
    <xf numFmtId="0" fontId="167" fillId="0" borderId="8" applyBorder="0" applyAlignment="0">
      <alignment horizontal="center" vertical="center"/>
    </xf>
    <xf numFmtId="0" fontId="168" fillId="0" borderId="0" applyNumberFormat="0" applyFill="0" applyBorder="0" applyAlignment="0" applyProtection="0">
      <alignment horizontal="centerContinuous"/>
    </xf>
    <xf numFmtId="0" fontId="120" fillId="0" borderId="35" applyNumberFormat="0" applyFill="0" applyBorder="0" applyAlignment="0" applyProtection="0">
      <alignment horizontal="center" vertical="center" wrapText="1"/>
    </xf>
    <xf numFmtId="3" fontId="169" fillId="0" borderId="13" applyNumberFormat="0" applyAlignment="0">
      <alignment horizontal="center" vertical="center"/>
    </xf>
    <xf numFmtId="3" fontId="170" fillId="0" borderId="4" applyNumberFormat="0" applyAlignment="0">
      <alignment horizontal="left" wrapText="1"/>
    </xf>
    <xf numFmtId="0" fontId="171" fillId="0" borderId="36" applyNumberFormat="0" applyBorder="0" applyAlignment="0">
      <alignment vertical="center"/>
    </xf>
    <xf numFmtId="0" fontId="172" fillId="0" borderId="37" applyNumberFormat="0" applyAlignment="0">
      <alignment horizontal="center"/>
    </xf>
    <xf numFmtId="0" fontId="173" fillId="0" borderId="38">
      <alignment horizontal="center"/>
    </xf>
    <xf numFmtId="185" fontId="1" fillId="0" borderId="0" applyFont="0" applyFill="0" applyBorder="0" applyAlignment="0" applyProtection="0"/>
    <xf numFmtId="256" fontId="1" fillId="0" borderId="0" applyFont="0" applyFill="0" applyBorder="0" applyAlignment="0" applyProtection="0"/>
    <xf numFmtId="229" fontId="128" fillId="0" borderId="0" applyFont="0" applyFill="0" applyBorder="0" applyAlignment="0" applyProtection="0"/>
    <xf numFmtId="180" fontId="1" fillId="0" borderId="0" applyFont="0" applyFill="0" applyBorder="0" applyAlignment="0" applyProtection="0"/>
    <xf numFmtId="257" fontId="1" fillId="0" borderId="0" applyFont="0" applyFill="0" applyBorder="0" applyAlignment="0" applyProtection="0"/>
    <xf numFmtId="0" fontId="124" fillId="0" borderId="28">
      <alignment horizontal="center"/>
    </xf>
    <xf numFmtId="254" fontId="92" fillId="0" borderId="0"/>
    <xf numFmtId="258" fontId="92" fillId="0" borderId="2"/>
    <xf numFmtId="0" fontId="174" fillId="0" borderId="0"/>
    <xf numFmtId="3" fontId="92" fillId="0" borderId="0" applyNumberFormat="0" applyBorder="0" applyAlignment="0" applyProtection="0">
      <alignment horizontal="centerContinuous"/>
      <protection locked="0"/>
    </xf>
    <xf numFmtId="3" fontId="175" fillId="0" borderId="0">
      <protection locked="0"/>
    </xf>
    <xf numFmtId="0" fontId="174" fillId="0" borderId="0"/>
    <xf numFmtId="5" fontId="176" fillId="24" borderId="8">
      <alignment vertical="top"/>
    </xf>
    <xf numFmtId="0" fontId="177" fillId="25" borderId="2">
      <alignment horizontal="left" vertical="center"/>
    </xf>
    <xf numFmtId="6" fontId="178" fillId="26" borderId="8"/>
    <xf numFmtId="5" fontId="126" fillId="0" borderId="8">
      <alignment horizontal="left" vertical="top"/>
    </xf>
    <xf numFmtId="0" fontId="179" fillId="27" borderId="0">
      <alignment horizontal="left" vertical="center"/>
    </xf>
    <xf numFmtId="5" fontId="14" fillId="0" borderId="13">
      <alignment horizontal="left" vertical="top"/>
    </xf>
    <xf numFmtId="5" fontId="14" fillId="0" borderId="13">
      <alignment horizontal="left" vertical="top"/>
    </xf>
    <xf numFmtId="0" fontId="180" fillId="0" borderId="13">
      <alignment horizontal="left" vertical="center"/>
    </xf>
    <xf numFmtId="0" fontId="1" fillId="0" borderId="0" applyFont="0" applyFill="0" applyBorder="0" applyAlignment="0" applyProtection="0"/>
    <xf numFmtId="0" fontId="1" fillId="0" borderId="0" applyFont="0" applyFill="0" applyBorder="0" applyAlignment="0" applyProtection="0"/>
    <xf numFmtId="42" fontId="58" fillId="0" borderId="0" applyFont="0" applyFill="0" applyBorder="0" applyAlignment="0" applyProtection="0"/>
    <xf numFmtId="259" fontId="1" fillId="0" borderId="0" applyFont="0" applyFill="0" applyBorder="0" applyAlignment="0" applyProtection="0"/>
    <xf numFmtId="42" fontId="116" fillId="0" borderId="0" applyFont="0" applyFill="0" applyBorder="0" applyAlignment="0" applyProtection="0"/>
    <xf numFmtId="44" fontId="116" fillId="0" borderId="0" applyFont="0" applyFill="0" applyBorder="0" applyAlignment="0" applyProtection="0"/>
    <xf numFmtId="0" fontId="181" fillId="0" borderId="0" applyNumberFormat="0" applyFont="0" applyFill="0" applyBorder="0" applyProtection="0">
      <alignment horizontal="center" vertical="center" wrapText="1"/>
    </xf>
    <xf numFmtId="0" fontId="1" fillId="0" borderId="0" applyFont="0" applyFill="0" applyBorder="0" applyAlignment="0" applyProtection="0"/>
    <xf numFmtId="0" fontId="1" fillId="0" borderId="0" applyFont="0" applyFill="0" applyBorder="0" applyAlignment="0" applyProtection="0"/>
    <xf numFmtId="0" fontId="182" fillId="0" borderId="0" applyNumberFormat="0" applyFill="0" applyBorder="0" applyAlignment="0" applyProtection="0"/>
    <xf numFmtId="0" fontId="13" fillId="0" borderId="39" applyFont="0" applyBorder="0" applyAlignment="0">
      <alignment horizontal="center"/>
    </xf>
    <xf numFmtId="185" fontId="8" fillId="0" borderId="0" applyFont="0" applyFill="0" applyBorder="0" applyAlignment="0" applyProtection="0"/>
    <xf numFmtId="0" fontId="183" fillId="0" borderId="0" applyFont="0" applyFill="0" applyBorder="0" applyAlignment="0" applyProtection="0"/>
    <xf numFmtId="0" fontId="183" fillId="0" borderId="0" applyFont="0" applyFill="0" applyBorder="0" applyAlignment="0" applyProtection="0"/>
    <xf numFmtId="0" fontId="3" fillId="0" borderId="0">
      <alignment vertical="center"/>
    </xf>
    <xf numFmtId="40" fontId="184" fillId="0" borderId="0" applyFont="0" applyFill="0" applyBorder="0" applyAlignment="0" applyProtection="0"/>
    <xf numFmtId="38" fontId="184" fillId="0" borderId="0" applyFont="0" applyFill="0" applyBorder="0" applyAlignment="0" applyProtection="0"/>
    <xf numFmtId="0" fontId="184" fillId="0" borderId="0" applyFont="0" applyFill="0" applyBorder="0" applyAlignment="0" applyProtection="0"/>
    <xf numFmtId="0" fontId="184" fillId="0" borderId="0" applyFont="0" applyFill="0" applyBorder="0" applyAlignment="0" applyProtection="0"/>
    <xf numFmtId="9" fontId="185" fillId="0" borderId="0" applyBorder="0" applyAlignment="0" applyProtection="0"/>
    <xf numFmtId="0" fontId="186" fillId="0" borderId="0"/>
    <xf numFmtId="0" fontId="187" fillId="0" borderId="21"/>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38" fillId="0" borderId="0" applyFont="0" applyFill="0" applyBorder="0" applyAlignment="0" applyProtection="0"/>
    <xf numFmtId="0" fontId="138" fillId="0" borderId="0" applyFont="0" applyFill="0" applyBorder="0" applyAlignment="0" applyProtection="0"/>
    <xf numFmtId="180" fontId="1" fillId="0" borderId="0" applyFont="0" applyFill="0" applyBorder="0" applyAlignment="0" applyProtection="0"/>
    <xf numFmtId="202" fontId="1" fillId="0" borderId="0" applyFont="0" applyFill="0" applyBorder="0" applyAlignment="0" applyProtection="0"/>
    <xf numFmtId="0" fontId="138" fillId="0" borderId="0"/>
    <xf numFmtId="0" fontId="188" fillId="0" borderId="0"/>
    <xf numFmtId="0" fontId="114" fillId="0" borderId="0"/>
    <xf numFmtId="185" fontId="46" fillId="0" borderId="0" applyFont="0" applyFill="0" applyBorder="0" applyAlignment="0" applyProtection="0"/>
    <xf numFmtId="164"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80" fontId="46" fillId="0" borderId="0" applyFont="0" applyFill="0" applyBorder="0" applyAlignment="0" applyProtection="0"/>
    <xf numFmtId="6" fontId="66" fillId="0" borderId="0" applyFont="0" applyFill="0" applyBorder="0" applyAlignment="0" applyProtection="0"/>
    <xf numFmtId="202" fontId="46"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0" fontId="6" fillId="0" borderId="0"/>
    <xf numFmtId="0" fontId="14" fillId="0" borderId="0"/>
    <xf numFmtId="43" fontId="9" fillId="0" borderId="0" applyFont="0" applyFill="0" applyBorder="0" applyAlignment="0" applyProtection="0"/>
  </cellStyleXfs>
  <cellXfs count="955">
    <xf numFmtId="0" fontId="0" fillId="0" borderId="0" xfId="0"/>
    <xf numFmtId="3" fontId="15" fillId="0" borderId="4" xfId="1" applyNumberFormat="1" applyFont="1" applyBorder="1" applyAlignment="1">
      <alignment vertical="top" wrapText="1"/>
    </xf>
    <xf numFmtId="49" fontId="2" fillId="0" borderId="4" xfId="13" applyNumberFormat="1" applyFont="1" applyFill="1" applyBorder="1" applyAlignment="1">
      <alignment horizontal="center" vertical="top" wrapText="1"/>
    </xf>
    <xf numFmtId="49" fontId="2" fillId="0" borderId="4" xfId="13" applyNumberFormat="1" applyFont="1" applyFill="1" applyBorder="1" applyAlignment="1">
      <alignment horizontal="center" vertical="top"/>
    </xf>
    <xf numFmtId="0" fontId="2" fillId="0" borderId="4" xfId="0" applyFont="1" applyBorder="1" applyAlignment="1">
      <alignment horizontal="justify" vertical="top" wrapText="1"/>
    </xf>
    <xf numFmtId="0" fontId="2" fillId="0" borderId="4" xfId="0" applyFont="1" applyBorder="1" applyAlignment="1">
      <alignment horizontal="center" vertical="top" wrapText="1"/>
    </xf>
    <xf numFmtId="3" fontId="2" fillId="0" borderId="4" xfId="1" applyNumberFormat="1" applyFont="1" applyBorder="1" applyAlignment="1">
      <alignment horizontal="right" vertical="top" wrapText="1"/>
    </xf>
    <xf numFmtId="3" fontId="3" fillId="0" borderId="5" xfId="18" quotePrefix="1" applyNumberFormat="1" applyFont="1" applyFill="1" applyBorder="1" applyAlignment="1">
      <alignment horizontal="right" vertical="top" wrapText="1"/>
    </xf>
    <xf numFmtId="1" fontId="3" fillId="0" borderId="4" xfId="1" applyNumberFormat="1" applyFont="1" applyBorder="1" applyAlignment="1">
      <alignment horizontal="justify" vertical="top" wrapText="1"/>
    </xf>
    <xf numFmtId="1" fontId="3" fillId="0" borderId="4" xfId="1" applyNumberFormat="1" applyFont="1" applyBorder="1" applyAlignment="1">
      <alignment horizontal="center" vertical="top" wrapText="1"/>
    </xf>
    <xf numFmtId="1" fontId="23" fillId="0" borderId="0" xfId="1" applyNumberFormat="1" applyFont="1" applyAlignment="1">
      <alignment vertical="center"/>
    </xf>
    <xf numFmtId="3" fontId="23" fillId="0" borderId="0" xfId="1" applyNumberFormat="1" applyFont="1" applyAlignment="1">
      <alignment horizontal="center" vertical="center" wrapText="1"/>
    </xf>
    <xf numFmtId="3" fontId="23" fillId="0" borderId="3" xfId="1" applyNumberFormat="1" applyFont="1" applyBorder="1" applyAlignment="1">
      <alignment horizontal="center" vertical="top" wrapText="1"/>
    </xf>
    <xf numFmtId="3" fontId="3" fillId="0" borderId="4" xfId="1" quotePrefix="1" applyNumberFormat="1" applyFont="1" applyBorder="1" applyAlignment="1">
      <alignment horizontal="center" vertical="top" wrapText="1"/>
    </xf>
    <xf numFmtId="1" fontId="23" fillId="0" borderId="4" xfId="1" applyNumberFormat="1" applyFont="1" applyBorder="1" applyAlignment="1">
      <alignment horizontal="justify" vertical="top" wrapText="1"/>
    </xf>
    <xf numFmtId="1" fontId="23" fillId="0" borderId="4" xfId="1" applyNumberFormat="1" applyFont="1" applyBorder="1" applyAlignment="1">
      <alignment horizontal="center" vertical="top" wrapText="1"/>
    </xf>
    <xf numFmtId="1" fontId="3" fillId="0" borderId="4" xfId="1" quotePrefix="1" applyNumberFormat="1" applyFont="1" applyBorder="1" applyAlignment="1">
      <alignment horizontal="center" vertical="top"/>
    </xf>
    <xf numFmtId="1" fontId="24" fillId="0" borderId="4" xfId="1" applyNumberFormat="1" applyFont="1" applyBorder="1" applyAlignment="1">
      <alignment horizontal="justify" vertical="top" wrapText="1"/>
    </xf>
    <xf numFmtId="1" fontId="3" fillId="0" borderId="0" xfId="1" applyNumberFormat="1" applyFont="1" applyAlignment="1">
      <alignment vertical="center"/>
    </xf>
    <xf numFmtId="1" fontId="22" fillId="0" borderId="0" xfId="1" applyNumberFormat="1" applyFont="1" applyAlignment="1">
      <alignment horizontal="right" vertical="center"/>
    </xf>
    <xf numFmtId="1" fontId="22" fillId="0" borderId="0" xfId="1" applyNumberFormat="1" applyFont="1" applyAlignment="1">
      <alignment vertical="center" wrapText="1"/>
    </xf>
    <xf numFmtId="1" fontId="22" fillId="0" borderId="0" xfId="1" applyNumberFormat="1" applyFont="1" applyAlignment="1">
      <alignment horizontal="center" vertical="center" wrapText="1"/>
    </xf>
    <xf numFmtId="0" fontId="3" fillId="0" borderId="0" xfId="27" applyFont="1"/>
    <xf numFmtId="0" fontId="15" fillId="0" borderId="0" xfId="27" applyFont="1" applyAlignment="1">
      <alignment horizontal="center" vertical="center" wrapText="1"/>
    </xf>
    <xf numFmtId="0" fontId="15" fillId="0" borderId="8" xfId="27" applyFont="1" applyBorder="1" applyAlignment="1">
      <alignment horizontal="center" vertical="center" wrapText="1"/>
    </xf>
    <xf numFmtId="0" fontId="2" fillId="0" borderId="0" xfId="27" applyFont="1"/>
    <xf numFmtId="0" fontId="2" fillId="0" borderId="0" xfId="27" applyFont="1" applyAlignment="1">
      <alignment vertical="center"/>
    </xf>
    <xf numFmtId="0" fontId="15" fillId="0" borderId="2" xfId="27" applyFont="1" applyBorder="1" applyAlignment="1">
      <alignment horizontal="center" vertical="center" wrapText="1"/>
    </xf>
    <xf numFmtId="0" fontId="3" fillId="0" borderId="4" xfId="27" applyFont="1" applyBorder="1" applyAlignment="1">
      <alignment vertical="top" wrapText="1"/>
    </xf>
    <xf numFmtId="0" fontId="3" fillId="0" borderId="5" xfId="27" applyFont="1" applyBorder="1" applyAlignment="1">
      <alignment vertical="top" wrapText="1"/>
    </xf>
    <xf numFmtId="0" fontId="15" fillId="0" borderId="3" xfId="27" quotePrefix="1" applyFont="1" applyBorder="1" applyAlignment="1">
      <alignment horizontal="center" vertical="top" wrapText="1"/>
    </xf>
    <xf numFmtId="0" fontId="15" fillId="0" borderId="3" xfId="27" applyFont="1" applyBorder="1" applyAlignment="1">
      <alignment horizontal="center" vertical="top" wrapText="1"/>
    </xf>
    <xf numFmtId="0" fontId="15" fillId="0" borderId="0" xfId="27" applyFont="1" applyAlignment="1">
      <alignment horizontal="center" vertical="top" wrapText="1"/>
    </xf>
    <xf numFmtId="0" fontId="15" fillId="0" borderId="4" xfId="27" applyFont="1" applyBorder="1" applyAlignment="1">
      <alignment horizontal="center" vertical="top" wrapText="1"/>
    </xf>
    <xf numFmtId="0" fontId="2" fillId="0" borderId="0" xfId="27" applyFont="1" applyAlignment="1">
      <alignment vertical="top" wrapText="1"/>
    </xf>
    <xf numFmtId="0" fontId="2" fillId="0" borderId="4" xfId="27" applyFont="1" applyBorder="1" applyAlignment="1">
      <alignment horizontal="center" vertical="top" wrapText="1"/>
    </xf>
    <xf numFmtId="0" fontId="3" fillId="0" borderId="4" xfId="27" applyFont="1" applyBorder="1" applyAlignment="1">
      <alignment horizontal="center" vertical="top" wrapText="1"/>
    </xf>
    <xf numFmtId="0" fontId="3" fillId="0" borderId="4" xfId="28" applyFont="1" applyBorder="1" applyAlignment="1">
      <alignment horizontal="center" vertical="top" wrapText="1"/>
    </xf>
    <xf numFmtId="0" fontId="3" fillId="0" borderId="4" xfId="28" applyFont="1" applyBorder="1" applyAlignment="1">
      <alignment vertical="top" wrapText="1"/>
    </xf>
    <xf numFmtId="167" fontId="3" fillId="0" borderId="4" xfId="29" applyNumberFormat="1" applyFont="1" applyFill="1" applyBorder="1" applyAlignment="1" applyProtection="1">
      <alignment horizontal="left" vertical="top" wrapText="1"/>
    </xf>
    <xf numFmtId="167" fontId="3" fillId="0" borderId="4" xfId="29" applyNumberFormat="1" applyFont="1" applyFill="1" applyBorder="1" applyAlignment="1" applyProtection="1">
      <alignment horizontal="center" vertical="top" wrapText="1"/>
    </xf>
    <xf numFmtId="0" fontId="3" fillId="0" borderId="4" xfId="29" applyNumberFormat="1" applyFont="1" applyFill="1" applyBorder="1" applyAlignment="1" applyProtection="1">
      <alignment horizontal="center" vertical="top" wrapText="1"/>
    </xf>
    <xf numFmtId="0" fontId="3" fillId="0" borderId="5" xfId="27" applyFont="1" applyBorder="1" applyAlignment="1">
      <alignment horizontal="center" vertical="top" wrapText="1"/>
    </xf>
    <xf numFmtId="0" fontId="15" fillId="0" borderId="3" xfId="27" applyFont="1" applyBorder="1" applyAlignment="1">
      <alignment horizontal="justify" vertical="top" wrapText="1"/>
    </xf>
    <xf numFmtId="0" fontId="15" fillId="0" borderId="4" xfId="27" applyFont="1" applyBorder="1" applyAlignment="1">
      <alignment horizontal="justify" vertical="top" wrapText="1"/>
    </xf>
    <xf numFmtId="0" fontId="2" fillId="0" borderId="4" xfId="27" applyFont="1" applyBorder="1" applyAlignment="1">
      <alignment horizontal="justify" vertical="top" wrapText="1"/>
    </xf>
    <xf numFmtId="0" fontId="3" fillId="0" borderId="4" xfId="27" applyFont="1" applyBorder="1" applyAlignment="1">
      <alignment horizontal="justify" vertical="top" wrapText="1"/>
    </xf>
    <xf numFmtId="0" fontId="3" fillId="0" borderId="5" xfId="27" applyFont="1" applyBorder="1" applyAlignment="1">
      <alignment horizontal="justify" vertical="top" wrapText="1"/>
    </xf>
    <xf numFmtId="0" fontId="20" fillId="0" borderId="4" xfId="28" applyFont="1" applyBorder="1" applyAlignment="1">
      <alignment vertical="top" wrapText="1"/>
    </xf>
    <xf numFmtId="0" fontId="20" fillId="0" borderId="0" xfId="27" applyFont="1" applyAlignment="1">
      <alignment vertical="top" wrapText="1"/>
    </xf>
    <xf numFmtId="0" fontId="20" fillId="0" borderId="4" xfId="30" applyFont="1" applyBorder="1" applyAlignment="1">
      <alignment horizontal="center" vertical="top" wrapText="1"/>
    </xf>
    <xf numFmtId="167" fontId="20" fillId="0" borderId="4" xfId="31" applyNumberFormat="1" applyFont="1" applyBorder="1" applyAlignment="1">
      <alignment horizontal="center" vertical="top" wrapText="1"/>
    </xf>
    <xf numFmtId="9" fontId="20" fillId="0" borderId="4" xfId="27" applyNumberFormat="1" applyFont="1" applyBorder="1" applyAlignment="1">
      <alignment horizontal="center" vertical="top" wrapText="1"/>
    </xf>
    <xf numFmtId="16" fontId="20" fillId="0" borderId="4" xfId="27" applyNumberFormat="1" applyFont="1" applyBorder="1" applyAlignment="1">
      <alignment horizontal="center" vertical="top" wrapText="1"/>
    </xf>
    <xf numFmtId="0" fontId="20" fillId="0" borderId="4" xfId="27" applyFont="1" applyBorder="1" applyAlignment="1">
      <alignment horizontal="center" vertical="top" wrapText="1"/>
    </xf>
    <xf numFmtId="167" fontId="20" fillId="0" borderId="4" xfId="31" applyNumberFormat="1" applyFont="1" applyBorder="1" applyAlignment="1">
      <alignment horizontal="justify" vertical="top" wrapText="1"/>
    </xf>
    <xf numFmtId="3" fontId="15" fillId="0" borderId="3" xfId="29" quotePrefix="1" applyNumberFormat="1" applyFont="1" applyFill="1" applyBorder="1" applyAlignment="1">
      <alignment horizontal="center" vertical="top" wrapText="1"/>
    </xf>
    <xf numFmtId="3" fontId="15" fillId="0" borderId="3" xfId="29" quotePrefix="1" applyNumberFormat="1" applyFont="1" applyFill="1" applyBorder="1" applyAlignment="1">
      <alignment horizontal="right" vertical="top" wrapText="1"/>
    </xf>
    <xf numFmtId="3" fontId="15" fillId="0" borderId="4" xfId="29" quotePrefix="1" applyNumberFormat="1" applyFont="1" applyFill="1" applyBorder="1" applyAlignment="1">
      <alignment horizontal="center" vertical="top" wrapText="1"/>
    </xf>
    <xf numFmtId="3" fontId="15" fillId="0" borderId="4" xfId="29" quotePrefix="1" applyNumberFormat="1" applyFont="1" applyFill="1" applyBorder="1" applyAlignment="1">
      <alignment horizontal="right" vertical="top" wrapText="1"/>
    </xf>
    <xf numFmtId="3" fontId="2" fillId="0" borderId="4" xfId="29" quotePrefix="1" applyNumberFormat="1" applyFont="1" applyFill="1" applyBorder="1" applyAlignment="1">
      <alignment horizontal="right" vertical="top" wrapText="1"/>
    </xf>
    <xf numFmtId="0" fontId="27" fillId="0" borderId="0" xfId="27" applyFont="1"/>
    <xf numFmtId="0" fontId="28" fillId="0" borderId="0" xfId="27" applyFont="1" applyAlignment="1">
      <alignment horizontal="center" vertical="center"/>
    </xf>
    <xf numFmtId="0" fontId="28" fillId="0" borderId="0" xfId="27" applyFont="1" applyAlignment="1">
      <alignment vertical="center"/>
    </xf>
    <xf numFmtId="0" fontId="27" fillId="0" borderId="0" xfId="27" applyFont="1" applyAlignment="1">
      <alignment vertical="center"/>
    </xf>
    <xf numFmtId="0" fontId="15" fillId="0" borderId="0" xfId="27" applyFont="1" applyAlignment="1">
      <alignment vertical="center" wrapText="1"/>
    </xf>
    <xf numFmtId="3" fontId="15" fillId="0" borderId="3" xfId="27" quotePrefix="1" applyNumberFormat="1" applyFont="1" applyBorder="1" applyAlignment="1">
      <alignment horizontal="center" vertical="top" wrapText="1"/>
    </xf>
    <xf numFmtId="0" fontId="2" fillId="0" borderId="3" xfId="27" quotePrefix="1" applyFont="1" applyBorder="1" applyAlignment="1">
      <alignment horizontal="center" vertical="top" wrapText="1"/>
    </xf>
    <xf numFmtId="3" fontId="15" fillId="0" borderId="4" xfId="27" quotePrefix="1" applyNumberFormat="1" applyFont="1" applyBorder="1" applyAlignment="1">
      <alignment horizontal="center" vertical="top" wrapText="1"/>
    </xf>
    <xf numFmtId="3" fontId="15" fillId="0" borderId="4" xfId="27" applyNumberFormat="1" applyFont="1" applyBorder="1" applyAlignment="1">
      <alignment horizontal="right" vertical="top" wrapText="1"/>
    </xf>
    <xf numFmtId="0" fontId="2" fillId="0" borderId="4" xfId="27" quotePrefix="1" applyFont="1" applyBorder="1" applyAlignment="1">
      <alignment horizontal="center" vertical="top" wrapText="1"/>
    </xf>
    <xf numFmtId="3" fontId="15" fillId="0" borderId="4" xfId="27" quotePrefix="1" applyNumberFormat="1" applyFont="1" applyBorder="1" applyAlignment="1">
      <alignment horizontal="right" vertical="top" wrapText="1"/>
    </xf>
    <xf numFmtId="3" fontId="2" fillId="0" borderId="4" xfId="27" quotePrefix="1" applyNumberFormat="1" applyFont="1" applyBorder="1" applyAlignment="1">
      <alignment horizontal="center" vertical="top" wrapText="1"/>
    </xf>
    <xf numFmtId="3" fontId="2" fillId="0" borderId="4" xfId="27" quotePrefix="1" applyNumberFormat="1" applyFont="1" applyBorder="1" applyAlignment="1">
      <alignment horizontal="right" vertical="top" wrapText="1"/>
    </xf>
    <xf numFmtId="0" fontId="2" fillId="0" borderId="0" xfId="27" applyFont="1" applyAlignment="1">
      <alignment horizontal="center" vertical="top" wrapText="1"/>
    </xf>
    <xf numFmtId="0" fontId="2" fillId="0" borderId="5" xfId="27" quotePrefix="1" applyFont="1" applyBorder="1" applyAlignment="1">
      <alignment horizontal="center" vertical="top" wrapText="1"/>
    </xf>
    <xf numFmtId="0" fontId="3" fillId="0" borderId="0" xfId="27" applyFont="1" applyAlignment="1">
      <alignment horizontal="center"/>
    </xf>
    <xf numFmtId="3" fontId="23" fillId="0" borderId="3" xfId="1" quotePrefix="1" applyNumberFormat="1" applyFont="1" applyBorder="1" applyAlignment="1">
      <alignment horizontal="right" vertical="top" wrapText="1"/>
    </xf>
    <xf numFmtId="3" fontId="3" fillId="0" borderId="4" xfId="1" applyNumberFormat="1" applyFont="1" applyBorder="1" applyAlignment="1">
      <alignment horizontal="right" vertical="top"/>
    </xf>
    <xf numFmtId="3" fontId="3" fillId="0" borderId="5" xfId="1" applyNumberFormat="1" applyFont="1" applyBorder="1" applyAlignment="1">
      <alignment horizontal="right" vertical="top"/>
    </xf>
    <xf numFmtId="0" fontId="2" fillId="0" borderId="5" xfId="27" applyFont="1" applyBorder="1" applyAlignment="1">
      <alignment horizontal="center" vertical="top" wrapText="1"/>
    </xf>
    <xf numFmtId="0" fontId="2" fillId="0" borderId="5" xfId="27" applyFont="1" applyBorder="1" applyAlignment="1">
      <alignment horizontal="justify" vertical="top" wrapText="1"/>
    </xf>
    <xf numFmtId="3" fontId="2" fillId="0" borderId="5" xfId="27" quotePrefix="1" applyNumberFormat="1" applyFont="1" applyBorder="1" applyAlignment="1">
      <alignment horizontal="center" vertical="top" wrapText="1"/>
    </xf>
    <xf numFmtId="3" fontId="2" fillId="0" borderId="5" xfId="27" quotePrefix="1" applyNumberFormat="1" applyFont="1" applyBorder="1" applyAlignment="1">
      <alignment horizontal="right" vertical="top" wrapText="1"/>
    </xf>
    <xf numFmtId="3" fontId="2" fillId="0" borderId="5" xfId="29" quotePrefix="1" applyNumberFormat="1" applyFont="1" applyFill="1" applyBorder="1" applyAlignment="1">
      <alignment horizontal="right" vertical="top" wrapText="1"/>
    </xf>
    <xf numFmtId="0" fontId="15" fillId="0" borderId="4" xfId="27" quotePrefix="1" applyFont="1" applyBorder="1" applyAlignment="1">
      <alignment horizontal="center" vertical="top" wrapText="1"/>
    </xf>
    <xf numFmtId="3" fontId="3" fillId="0" borderId="0" xfId="27" applyNumberFormat="1" applyFont="1"/>
    <xf numFmtId="0" fontId="33" fillId="0" borderId="0" xfId="0" applyFont="1" applyAlignment="1">
      <alignment horizontal="center" vertical="center"/>
    </xf>
    <xf numFmtId="0" fontId="33" fillId="0" borderId="0" xfId="0" applyFont="1" applyAlignment="1">
      <alignment horizontal="left" vertical="center"/>
    </xf>
    <xf numFmtId="167" fontId="32" fillId="0" borderId="0" xfId="3" applyNumberFormat="1"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0" xfId="0" applyAlignment="1">
      <alignment horizontal="left"/>
    </xf>
    <xf numFmtId="0" fontId="34" fillId="0" borderId="0" xfId="0" applyFont="1" applyAlignment="1">
      <alignment vertical="center"/>
    </xf>
    <xf numFmtId="0" fontId="23" fillId="0" borderId="2" xfId="0" applyFont="1" applyBorder="1" applyAlignment="1">
      <alignment horizontal="center" vertical="center" wrapText="1"/>
    </xf>
    <xf numFmtId="0" fontId="35" fillId="0" borderId="0" xfId="0" applyFont="1" applyAlignment="1">
      <alignment horizontal="center" vertical="center" wrapText="1"/>
    </xf>
    <xf numFmtId="0" fontId="1" fillId="0" borderId="0" xfId="0" applyFont="1" applyAlignment="1">
      <alignment vertical="center"/>
    </xf>
    <xf numFmtId="0" fontId="37" fillId="0" borderId="0" xfId="0" applyFont="1"/>
    <xf numFmtId="0" fontId="38" fillId="0" borderId="4" xfId="30" applyFont="1" applyBorder="1" applyAlignment="1">
      <alignment horizontal="center" vertical="top" wrapText="1"/>
    </xf>
    <xf numFmtId="1" fontId="3" fillId="0" borderId="4" xfId="8" applyNumberFormat="1" applyFont="1" applyBorder="1" applyAlignment="1">
      <alignment horizontal="justify" vertical="top" wrapText="1"/>
    </xf>
    <xf numFmtId="0" fontId="36" fillId="0" borderId="4" xfId="27" applyFont="1" applyBorder="1" applyAlignment="1">
      <alignment horizontal="center" vertical="top" wrapText="1"/>
    </xf>
    <xf numFmtId="0" fontId="38" fillId="0" borderId="4" xfId="27" applyFont="1" applyBorder="1" applyAlignment="1">
      <alignment horizontal="center" vertical="top" wrapText="1"/>
    </xf>
    <xf numFmtId="0" fontId="38" fillId="0" borderId="4" xfId="27" applyFont="1" applyBorder="1" applyAlignment="1">
      <alignment horizontal="justify" vertical="top" wrapText="1"/>
    </xf>
    <xf numFmtId="0" fontId="31" fillId="0" borderId="4" xfId="30" applyFont="1" applyBorder="1" applyAlignment="1">
      <alignment horizontal="center" vertical="top" wrapText="1"/>
    </xf>
    <xf numFmtId="0" fontId="3" fillId="0" borderId="4" xfId="34" applyBorder="1" applyAlignment="1">
      <alignment horizontal="justify" vertical="top" wrapText="1"/>
    </xf>
    <xf numFmtId="0" fontId="39" fillId="0" borderId="4" xfId="27" applyFont="1" applyBorder="1" applyAlignment="1">
      <alignment horizontal="center" vertical="top" wrapText="1"/>
    </xf>
    <xf numFmtId="0" fontId="3" fillId="0" borderId="4" xfId="30" applyFont="1" applyBorder="1" applyAlignment="1">
      <alignment horizontal="center" vertical="top" wrapText="1"/>
    </xf>
    <xf numFmtId="0" fontId="3" fillId="0" borderId="4" xfId="30" applyFont="1" applyBorder="1" applyAlignment="1">
      <alignment horizontal="justify" vertical="top" wrapText="1"/>
    </xf>
    <xf numFmtId="0" fontId="31" fillId="0" borderId="4" xfId="34" applyFont="1" applyBorder="1" applyAlignment="1">
      <alignment horizontal="center" vertical="top" wrapText="1"/>
    </xf>
    <xf numFmtId="0" fontId="31" fillId="0" borderId="4" xfId="30" applyFont="1" applyBorder="1" applyAlignment="1">
      <alignment horizontal="justify" vertical="top" wrapText="1"/>
    </xf>
    <xf numFmtId="0" fontId="39" fillId="0" borderId="4" xfId="0" applyFont="1" applyBorder="1" applyAlignment="1">
      <alignment horizontal="center" vertical="top" wrapText="1"/>
    </xf>
    <xf numFmtId="0" fontId="38" fillId="0" borderId="4" xfId="0" applyFont="1" applyBorder="1" applyAlignment="1">
      <alignment horizontal="center" vertical="top" wrapText="1"/>
    </xf>
    <xf numFmtId="49" fontId="31" fillId="0" borderId="4" xfId="0" applyNumberFormat="1" applyFont="1" applyBorder="1" applyAlignment="1">
      <alignment horizontal="center" vertical="top" wrapText="1"/>
    </xf>
    <xf numFmtId="0" fontId="31" fillId="0" borderId="4" xfId="0" applyFont="1" applyBorder="1" applyAlignment="1">
      <alignment horizontal="justify" vertical="top" wrapText="1"/>
    </xf>
    <xf numFmtId="49" fontId="31" fillId="0" borderId="4" xfId="30" applyNumberFormat="1" applyFont="1" applyBorder="1" applyAlignment="1">
      <alignment horizontal="center" vertical="top" wrapText="1"/>
    </xf>
    <xf numFmtId="49" fontId="31" fillId="0" borderId="4" xfId="30" applyNumberFormat="1" applyFont="1" applyBorder="1" applyAlignment="1">
      <alignment horizontal="justify" vertical="top" wrapText="1"/>
    </xf>
    <xf numFmtId="0" fontId="38" fillId="0" borderId="4" xfId="30" applyFont="1" applyBorder="1" applyAlignment="1">
      <alignment horizontal="justify" vertical="top" wrapText="1"/>
    </xf>
    <xf numFmtId="0" fontId="3" fillId="0" borderId="4" xfId="0" applyFont="1" applyBorder="1" applyAlignment="1">
      <alignment horizontal="center" vertical="top" wrapText="1"/>
    </xf>
    <xf numFmtId="0" fontId="3" fillId="0" borderId="4" xfId="0" applyFont="1" applyBorder="1" applyAlignment="1">
      <alignment horizontal="justify" vertical="top" wrapText="1"/>
    </xf>
    <xf numFmtId="1" fontId="3" fillId="0" borderId="4" xfId="8" applyNumberFormat="1" applyFont="1" applyBorder="1" applyAlignment="1">
      <alignment horizontal="center" vertical="top" wrapText="1"/>
    </xf>
    <xf numFmtId="0" fontId="3" fillId="0" borderId="4" xfId="35" applyFont="1" applyFill="1" applyBorder="1" applyAlignment="1" applyProtection="1">
      <alignment horizontal="justify" vertical="top" wrapText="1"/>
    </xf>
    <xf numFmtId="0" fontId="38" fillId="0" borderId="5" xfId="27" applyFont="1" applyBorder="1" applyAlignment="1">
      <alignment horizontal="center" vertical="top" wrapText="1"/>
    </xf>
    <xf numFmtId="0" fontId="38" fillId="0" borderId="5" xfId="0" applyFont="1" applyBorder="1" applyAlignment="1">
      <alignment horizontal="center" vertical="top" wrapText="1"/>
    </xf>
    <xf numFmtId="0" fontId="3" fillId="0" borderId="5" xfId="0" applyFont="1" applyBorder="1" applyAlignment="1">
      <alignment horizontal="center" vertical="top" wrapText="1"/>
    </xf>
    <xf numFmtId="0" fontId="3" fillId="0" borderId="5" xfId="35" applyFont="1" applyFill="1" applyBorder="1" applyAlignment="1" applyProtection="1">
      <alignment horizontal="justify" vertical="top" wrapText="1"/>
    </xf>
    <xf numFmtId="0" fontId="36" fillId="0" borderId="3" xfId="0" applyFont="1" applyBorder="1" applyAlignment="1">
      <alignment horizontal="center" vertical="top" wrapText="1"/>
    </xf>
    <xf numFmtId="0" fontId="23" fillId="0" borderId="8" xfId="0" applyFont="1" applyBorder="1" applyAlignment="1">
      <alignment horizontal="center" vertical="center" wrapText="1"/>
    </xf>
    <xf numFmtId="0" fontId="2" fillId="0" borderId="4" xfId="30" applyFont="1" applyBorder="1" applyAlignment="1">
      <alignment horizontal="center" vertical="top" wrapText="1"/>
    </xf>
    <xf numFmtId="167" fontId="2" fillId="0" borderId="4" xfId="31" applyNumberFormat="1" applyFont="1" applyBorder="1" applyAlignment="1">
      <alignment horizontal="justify" vertical="top" wrapText="1"/>
    </xf>
    <xf numFmtId="167" fontId="2" fillId="0" borderId="4" xfId="31" applyNumberFormat="1" applyFont="1" applyBorder="1" applyAlignment="1">
      <alignment horizontal="center" vertical="top" wrapText="1"/>
    </xf>
    <xf numFmtId="10" fontId="2" fillId="0" borderId="4" xfId="27" applyNumberFormat="1" applyFont="1" applyBorder="1" applyAlignment="1">
      <alignment horizontal="center" vertical="top" wrapText="1"/>
    </xf>
    <xf numFmtId="0" fontId="2" fillId="0" borderId="4" xfId="28" applyFont="1" applyBorder="1" applyAlignment="1">
      <alignment vertical="top" wrapText="1"/>
    </xf>
    <xf numFmtId="9" fontId="2" fillId="0" borderId="4" xfId="27" applyNumberFormat="1" applyFont="1" applyBorder="1" applyAlignment="1">
      <alignment horizontal="center" vertical="top" wrapText="1"/>
    </xf>
    <xf numFmtId="3" fontId="23" fillId="0" borderId="3" xfId="1" applyNumberFormat="1" applyFont="1" applyBorder="1" applyAlignment="1">
      <alignment horizontal="justify" vertical="top" wrapText="1"/>
    </xf>
    <xf numFmtId="3" fontId="3" fillId="0" borderId="3" xfId="1" quotePrefix="1" applyNumberFormat="1" applyFont="1" applyBorder="1" applyAlignment="1">
      <alignment horizontal="justify" vertical="top" wrapText="1"/>
    </xf>
    <xf numFmtId="1" fontId="3" fillId="0" borderId="4" xfId="1" applyNumberFormat="1" applyFont="1" applyBorder="1" applyAlignment="1">
      <alignment horizontal="justify" vertical="top"/>
    </xf>
    <xf numFmtId="0" fontId="23" fillId="0" borderId="4" xfId="21" applyFont="1" applyBorder="1" applyAlignment="1">
      <alignment horizontal="center" vertical="top" wrapText="1"/>
    </xf>
    <xf numFmtId="0" fontId="23" fillId="0" borderId="4" xfId="13" applyFont="1" applyFill="1" applyBorder="1" applyAlignment="1">
      <alignment horizontal="center" vertical="top" wrapText="1"/>
    </xf>
    <xf numFmtId="1" fontId="23" fillId="0" borderId="4" xfId="20" applyNumberFormat="1" applyFont="1" applyBorder="1" applyAlignment="1">
      <alignment horizontal="center" vertical="top" wrapText="1"/>
    </xf>
    <xf numFmtId="0" fontId="23" fillId="0" borderId="4" xfId="23" quotePrefix="1" applyFont="1" applyBorder="1" applyAlignment="1">
      <alignment horizontal="center" vertical="top" wrapText="1"/>
    </xf>
    <xf numFmtId="1" fontId="23" fillId="0" borderId="4" xfId="1" quotePrefix="1" applyNumberFormat="1" applyFont="1" applyBorder="1" applyAlignment="1">
      <alignment horizontal="center" vertical="top" wrapText="1"/>
    </xf>
    <xf numFmtId="1" fontId="23" fillId="0" borderId="4" xfId="1" quotePrefix="1" applyNumberFormat="1" applyFont="1" applyBorder="1" applyAlignment="1">
      <alignment horizontal="center" vertical="top"/>
    </xf>
    <xf numFmtId="3" fontId="23" fillId="0" borderId="4" xfId="21" applyNumberFormat="1" applyFont="1" applyBorder="1" applyAlignment="1">
      <alignment vertical="top" wrapText="1"/>
    </xf>
    <xf numFmtId="0" fontId="24" fillId="0" borderId="17" xfId="21" applyFont="1" applyBorder="1" applyAlignment="1">
      <alignment horizontal="center" vertical="top" wrapText="1"/>
    </xf>
    <xf numFmtId="0" fontId="24" fillId="0" borderId="17" xfId="13" applyFont="1" applyFill="1" applyBorder="1" applyAlignment="1">
      <alignment horizontal="center" vertical="top" wrapText="1"/>
    </xf>
    <xf numFmtId="1" fontId="24" fillId="0" borderId="17" xfId="20" applyNumberFormat="1" applyFont="1" applyBorder="1" applyAlignment="1">
      <alignment horizontal="center" vertical="top" wrapText="1"/>
    </xf>
    <xf numFmtId="0" fontId="24" fillId="0" borderId="17" xfId="23" quotePrefix="1" applyFont="1" applyBorder="1" applyAlignment="1">
      <alignment horizontal="center" vertical="top" wrapText="1"/>
    </xf>
    <xf numFmtId="1" fontId="24" fillId="0" borderId="17" xfId="1" quotePrefix="1" applyNumberFormat="1" applyFont="1" applyBorder="1" applyAlignment="1">
      <alignment horizontal="center" vertical="top" wrapText="1"/>
    </xf>
    <xf numFmtId="1" fontId="24" fillId="0" borderId="17" xfId="1" quotePrefix="1" applyNumberFormat="1" applyFont="1" applyBorder="1" applyAlignment="1">
      <alignment horizontal="center" vertical="top"/>
    </xf>
    <xf numFmtId="3" fontId="24" fillId="0" borderId="17" xfId="21" applyNumberFormat="1" applyFont="1" applyBorder="1" applyAlignment="1">
      <alignment vertical="top" wrapText="1"/>
    </xf>
    <xf numFmtId="1" fontId="24" fillId="0" borderId="17" xfId="1" applyNumberFormat="1" applyFont="1" applyBorder="1" applyAlignment="1">
      <alignment horizontal="center" vertical="top" wrapText="1"/>
    </xf>
    <xf numFmtId="0" fontId="3" fillId="0" borderId="5" xfId="13" applyFont="1" applyFill="1" applyBorder="1" applyAlignment="1">
      <alignment horizontal="center" vertical="top" wrapText="1"/>
    </xf>
    <xf numFmtId="0" fontId="3" fillId="0" borderId="5" xfId="21" applyFont="1" applyBorder="1" applyAlignment="1">
      <alignment horizontal="center" vertical="top" wrapText="1"/>
    </xf>
    <xf numFmtId="0" fontId="3" fillId="0" borderId="5" xfId="23" quotePrefix="1" applyFont="1" applyBorder="1" applyAlignment="1">
      <alignment horizontal="center" vertical="top" wrapText="1"/>
    </xf>
    <xf numFmtId="1" fontId="3" fillId="0" borderId="5" xfId="1" quotePrefix="1" applyNumberFormat="1" applyFont="1" applyBorder="1" applyAlignment="1">
      <alignment horizontal="center" vertical="top" wrapText="1"/>
    </xf>
    <xf numFmtId="1" fontId="3" fillId="0" borderId="5" xfId="1" quotePrefix="1" applyNumberFormat="1" applyFont="1" applyBorder="1" applyAlignment="1">
      <alignment horizontal="center" vertical="top"/>
    </xf>
    <xf numFmtId="3" fontId="3" fillId="0" borderId="5" xfId="18" quotePrefix="1" applyNumberFormat="1" applyFont="1" applyFill="1" applyBorder="1" applyAlignment="1">
      <alignment vertical="top" wrapText="1"/>
    </xf>
    <xf numFmtId="1" fontId="3" fillId="0" borderId="5" xfId="1" applyNumberFormat="1" applyFont="1" applyBorder="1" applyAlignment="1">
      <alignment vertical="top"/>
    </xf>
    <xf numFmtId="49" fontId="23" fillId="0" borderId="18" xfId="1" applyNumberFormat="1" applyFont="1" applyBorder="1" applyAlignment="1">
      <alignment horizontal="center" vertical="top"/>
    </xf>
    <xf numFmtId="0" fontId="23" fillId="0" borderId="18" xfId="23" quotePrefix="1" applyFont="1" applyBorder="1" applyAlignment="1">
      <alignment horizontal="justify" vertical="top" wrapText="1"/>
    </xf>
    <xf numFmtId="0" fontId="23" fillId="0" borderId="18" xfId="21" applyFont="1" applyBorder="1" applyAlignment="1">
      <alignment horizontal="center" vertical="top" wrapText="1"/>
    </xf>
    <xf numFmtId="0" fontId="23" fillId="0" borderId="18" xfId="13" applyFont="1" applyFill="1" applyBorder="1" applyAlignment="1">
      <alignment horizontal="center" vertical="top" wrapText="1"/>
    </xf>
    <xf numFmtId="1" fontId="23" fillId="0" borderId="18" xfId="20" applyNumberFormat="1" applyFont="1" applyBorder="1" applyAlignment="1">
      <alignment horizontal="center" vertical="top" wrapText="1"/>
    </xf>
    <xf numFmtId="0" fontId="23" fillId="0" borderId="18" xfId="23" quotePrefix="1" applyFont="1" applyBorder="1" applyAlignment="1">
      <alignment horizontal="center" vertical="top" wrapText="1"/>
    </xf>
    <xf numFmtId="1" fontId="23" fillId="0" borderId="18" xfId="1" quotePrefix="1" applyNumberFormat="1" applyFont="1" applyBorder="1" applyAlignment="1">
      <alignment horizontal="center" vertical="top" wrapText="1"/>
    </xf>
    <xf numFmtId="1" fontId="23" fillId="0" borderId="18" xfId="1" quotePrefix="1" applyNumberFormat="1" applyFont="1" applyBorder="1" applyAlignment="1">
      <alignment horizontal="center" vertical="top"/>
    </xf>
    <xf numFmtId="3" fontId="23" fillId="0" borderId="18" xfId="21" applyNumberFormat="1" applyFont="1" applyBorder="1" applyAlignment="1">
      <alignment vertical="top" wrapText="1"/>
    </xf>
    <xf numFmtId="3" fontId="23" fillId="0" borderId="18" xfId="1" applyNumberFormat="1" applyFont="1" applyBorder="1" applyAlignment="1">
      <alignment horizontal="right" vertical="top"/>
    </xf>
    <xf numFmtId="1" fontId="23" fillId="0" borderId="18" xfId="1" applyNumberFormat="1" applyFont="1" applyBorder="1" applyAlignment="1">
      <alignment horizontal="justify" vertical="top"/>
    </xf>
    <xf numFmtId="3" fontId="23" fillId="0" borderId="18" xfId="24" applyNumberFormat="1" applyFont="1" applyFill="1" applyBorder="1" applyAlignment="1">
      <alignment horizontal="right" vertical="top"/>
    </xf>
    <xf numFmtId="3" fontId="23" fillId="0" borderId="18" xfId="25" quotePrefix="1" applyNumberFormat="1" applyFont="1" applyFill="1" applyBorder="1" applyAlignment="1">
      <alignment horizontal="right" vertical="top" wrapText="1"/>
    </xf>
    <xf numFmtId="3" fontId="23" fillId="0" borderId="18" xfId="18" quotePrefix="1" applyNumberFormat="1" applyFont="1" applyFill="1" applyBorder="1" applyAlignment="1">
      <alignment horizontal="right" vertical="top" wrapText="1"/>
    </xf>
    <xf numFmtId="3" fontId="23" fillId="0" borderId="18" xfId="18" quotePrefix="1" applyNumberFormat="1" applyFont="1" applyFill="1" applyBorder="1" applyAlignment="1">
      <alignment vertical="top" wrapText="1"/>
    </xf>
    <xf numFmtId="1" fontId="23" fillId="0" borderId="18" xfId="1" applyNumberFormat="1" applyFont="1" applyBorder="1" applyAlignment="1">
      <alignment vertical="top"/>
    </xf>
    <xf numFmtId="3" fontId="23" fillId="0" borderId="18" xfId="18" applyNumberFormat="1" applyFont="1" applyFill="1" applyBorder="1" applyAlignment="1">
      <alignment vertical="top"/>
    </xf>
    <xf numFmtId="1" fontId="23" fillId="0" borderId="18" xfId="1" applyNumberFormat="1" applyFont="1" applyBorder="1" applyAlignment="1">
      <alignment horizontal="center" vertical="top" wrapText="1"/>
    </xf>
    <xf numFmtId="0" fontId="3" fillId="0" borderId="4" xfId="21" applyFont="1" applyBorder="1" applyAlignment="1">
      <alignment horizontal="center" vertical="top" wrapText="1"/>
    </xf>
    <xf numFmtId="0" fontId="3" fillId="0" borderId="4" xfId="13" applyFont="1" applyFill="1" applyBorder="1" applyAlignment="1">
      <alignment horizontal="center" vertical="top" wrapText="1"/>
    </xf>
    <xf numFmtId="1" fontId="3" fillId="0" borderId="4" xfId="20" applyNumberFormat="1" applyFont="1" applyBorder="1" applyAlignment="1">
      <alignment horizontal="center" vertical="top" wrapText="1"/>
    </xf>
    <xf numFmtId="0" fontId="3" fillId="0" borderId="4" xfId="23" quotePrefix="1" applyFont="1" applyBorder="1" applyAlignment="1">
      <alignment horizontal="center" vertical="top" wrapText="1"/>
    </xf>
    <xf numFmtId="1" fontId="3" fillId="0" borderId="4" xfId="1" quotePrefix="1" applyNumberFormat="1" applyFont="1" applyBorder="1" applyAlignment="1">
      <alignment horizontal="center" vertical="top" wrapText="1"/>
    </xf>
    <xf numFmtId="3" fontId="3" fillId="0" borderId="4" xfId="21" applyNumberFormat="1" applyFont="1" applyBorder="1" applyAlignment="1">
      <alignment vertical="top" wrapText="1"/>
    </xf>
    <xf numFmtId="3" fontId="3" fillId="0" borderId="4" xfId="24" applyNumberFormat="1" applyFont="1" applyFill="1" applyBorder="1" applyAlignment="1">
      <alignment horizontal="right" vertical="top"/>
    </xf>
    <xf numFmtId="3" fontId="3" fillId="0" borderId="4" xfId="25" quotePrefix="1" applyNumberFormat="1" applyFont="1" applyFill="1" applyBorder="1" applyAlignment="1">
      <alignment horizontal="right" vertical="top" wrapText="1"/>
    </xf>
    <xf numFmtId="3" fontId="3" fillId="0" borderId="4" xfId="18" quotePrefix="1" applyNumberFormat="1" applyFont="1" applyFill="1" applyBorder="1" applyAlignment="1">
      <alignment horizontal="right" vertical="top" wrapText="1"/>
    </xf>
    <xf numFmtId="3" fontId="3" fillId="0" borderId="4" xfId="18" quotePrefix="1" applyNumberFormat="1" applyFont="1" applyFill="1" applyBorder="1" applyAlignment="1">
      <alignment vertical="top" wrapText="1"/>
    </xf>
    <xf numFmtId="1" fontId="3" fillId="0" borderId="4" xfId="1" applyNumberFormat="1" applyFont="1" applyBorder="1" applyAlignment="1">
      <alignment vertical="top"/>
    </xf>
    <xf numFmtId="3" fontId="3" fillId="0" borderId="4" xfId="18" applyNumberFormat="1" applyFont="1" applyFill="1" applyBorder="1" applyAlignment="1">
      <alignment vertical="top"/>
    </xf>
    <xf numFmtId="1" fontId="3" fillId="0" borderId="5" xfId="20" applyNumberFormat="1" applyFont="1" applyBorder="1" applyAlignment="1">
      <alignment horizontal="center" vertical="top" wrapText="1"/>
    </xf>
    <xf numFmtId="3" fontId="3" fillId="0" borderId="4" xfId="13" applyNumberFormat="1" applyFont="1" applyFill="1" applyBorder="1" applyAlignment="1">
      <alignment horizontal="center" vertical="top" wrapText="1"/>
    </xf>
    <xf numFmtId="3" fontId="3" fillId="0" borderId="4" xfId="22" applyNumberFormat="1" applyFont="1" applyFill="1" applyBorder="1" applyAlignment="1">
      <alignment horizontal="right" vertical="top" wrapText="1"/>
    </xf>
    <xf numFmtId="3" fontId="3" fillId="0" borderId="4" xfId="18" applyNumberFormat="1" applyFont="1" applyFill="1" applyBorder="1" applyAlignment="1">
      <alignment horizontal="right" vertical="top"/>
    </xf>
    <xf numFmtId="3" fontId="23" fillId="0" borderId="18" xfId="1" applyNumberFormat="1" applyFont="1" applyBorder="1" applyAlignment="1">
      <alignment horizontal="center" vertical="top" wrapText="1"/>
    </xf>
    <xf numFmtId="3" fontId="23" fillId="0" borderId="18" xfId="1" applyNumberFormat="1" applyFont="1" applyBorder="1" applyAlignment="1">
      <alignment horizontal="justify" vertical="top" wrapText="1"/>
    </xf>
    <xf numFmtId="3" fontId="23" fillId="0" borderId="18" xfId="1" quotePrefix="1" applyNumberFormat="1" applyFont="1" applyBorder="1" applyAlignment="1">
      <alignment horizontal="right" vertical="top" wrapText="1"/>
    </xf>
    <xf numFmtId="3" fontId="3" fillId="2" borderId="4" xfId="18" quotePrefix="1" applyNumberFormat="1" applyFont="1" applyFill="1" applyBorder="1" applyAlignment="1">
      <alignment horizontal="right" vertical="top" wrapText="1"/>
    </xf>
    <xf numFmtId="3" fontId="3" fillId="2" borderId="4" xfId="18" quotePrefix="1" applyNumberFormat="1" applyFont="1" applyFill="1" applyBorder="1" applyAlignment="1">
      <alignment horizontal="center" vertical="top" wrapText="1"/>
    </xf>
    <xf numFmtId="3" fontId="3" fillId="2" borderId="5" xfId="18" quotePrefix="1" applyNumberFormat="1" applyFont="1" applyFill="1" applyBorder="1" applyAlignment="1">
      <alignment horizontal="right" vertical="top" wrapText="1"/>
    </xf>
    <xf numFmtId="3" fontId="3" fillId="2" borderId="5" xfId="18" quotePrefix="1" applyNumberFormat="1" applyFont="1" applyFill="1" applyBorder="1" applyAlignment="1">
      <alignment horizontal="center" vertical="top" wrapText="1"/>
    </xf>
    <xf numFmtId="3" fontId="3" fillId="0" borderId="5" xfId="24" applyNumberFormat="1" applyFont="1" applyFill="1" applyBorder="1" applyAlignment="1">
      <alignment horizontal="right" vertical="top"/>
    </xf>
    <xf numFmtId="3" fontId="3" fillId="0" borderId="5" xfId="25" quotePrefix="1" applyNumberFormat="1" applyFont="1" applyFill="1" applyBorder="1" applyAlignment="1">
      <alignment horizontal="right" vertical="top" wrapText="1"/>
    </xf>
    <xf numFmtId="3" fontId="3" fillId="0" borderId="5" xfId="18" applyNumberFormat="1" applyFont="1" applyFill="1" applyBorder="1" applyAlignment="1">
      <alignment vertical="top"/>
    </xf>
    <xf numFmtId="3" fontId="23" fillId="0" borderId="2" xfId="1" applyNumberFormat="1" applyFont="1" applyBorder="1" applyAlignment="1">
      <alignment horizontal="center" vertical="center" wrapText="1"/>
    </xf>
    <xf numFmtId="1" fontId="22" fillId="0" borderId="0" xfId="1" applyNumberFormat="1" applyFont="1" applyAlignment="1">
      <alignment vertical="center"/>
    </xf>
    <xf numFmtId="3" fontId="3" fillId="0" borderId="3" xfId="1" quotePrefix="1" applyNumberFormat="1" applyFont="1" applyBorder="1" applyAlignment="1">
      <alignment horizontal="center" vertical="top" wrapText="1"/>
    </xf>
    <xf numFmtId="3" fontId="23" fillId="0" borderId="18" xfId="1" quotePrefix="1" applyNumberFormat="1" applyFont="1" applyBorder="1" applyAlignment="1">
      <alignment horizontal="center" vertical="top" wrapText="1"/>
    </xf>
    <xf numFmtId="49" fontId="23" fillId="0" borderId="4" xfId="1" applyNumberFormat="1" applyFont="1" applyBorder="1" applyAlignment="1">
      <alignment horizontal="center" vertical="top"/>
    </xf>
    <xf numFmtId="49" fontId="24" fillId="0" borderId="4" xfId="1" applyNumberFormat="1" applyFont="1" applyBorder="1" applyAlignment="1">
      <alignment horizontal="center" vertical="top"/>
    </xf>
    <xf numFmtId="49" fontId="3" fillId="0" borderId="4" xfId="1" applyNumberFormat="1" applyFont="1" applyBorder="1" applyAlignment="1">
      <alignment horizontal="center" vertical="top"/>
    </xf>
    <xf numFmtId="0" fontId="3" fillId="0" borderId="4" xfId="23" quotePrefix="1" applyFont="1" applyBorder="1" applyAlignment="1">
      <alignment horizontal="justify" vertical="top" wrapText="1"/>
    </xf>
    <xf numFmtId="0" fontId="23" fillId="0" borderId="4" xfId="23" quotePrefix="1" applyFont="1" applyBorder="1" applyAlignment="1">
      <alignment horizontal="justify" vertical="top" wrapText="1"/>
    </xf>
    <xf numFmtId="49" fontId="24" fillId="0" borderId="17" xfId="1" applyNumberFormat="1" applyFont="1" applyBorder="1" applyAlignment="1">
      <alignment horizontal="center" vertical="top"/>
    </xf>
    <xf numFmtId="0" fontId="24" fillId="0" borderId="17" xfId="23" quotePrefix="1" applyFont="1" applyBorder="1" applyAlignment="1">
      <alignment horizontal="justify" vertical="top" wrapText="1"/>
    </xf>
    <xf numFmtId="3" fontId="3" fillId="0" borderId="4" xfId="1" quotePrefix="1" applyNumberFormat="1" applyFont="1" applyBorder="1" applyAlignment="1">
      <alignment horizontal="right" vertical="top" wrapText="1"/>
    </xf>
    <xf numFmtId="3" fontId="3" fillId="0" borderId="0" xfId="1" applyNumberFormat="1" applyFont="1" applyAlignment="1">
      <alignment vertical="top" wrapText="1"/>
    </xf>
    <xf numFmtId="1" fontId="3" fillId="0" borderId="0" xfId="1" applyNumberFormat="1" applyFont="1" applyAlignment="1">
      <alignment vertical="top"/>
    </xf>
    <xf numFmtId="1" fontId="24" fillId="0" borderId="0" xfId="1" applyNumberFormat="1" applyFont="1" applyAlignment="1">
      <alignment vertical="center"/>
    </xf>
    <xf numFmtId="1" fontId="3" fillId="0" borderId="4" xfId="1" applyNumberFormat="1" applyFont="1" applyBorder="1" applyAlignment="1">
      <alignment horizontal="center" vertical="top"/>
    </xf>
    <xf numFmtId="1" fontId="3" fillId="0" borderId="5" xfId="1" applyNumberFormat="1" applyFont="1" applyBorder="1" applyAlignment="1">
      <alignment horizontal="center" vertical="top"/>
    </xf>
    <xf numFmtId="1" fontId="3" fillId="0" borderId="5" xfId="1" applyNumberFormat="1" applyFont="1" applyBorder="1" applyAlignment="1">
      <alignment horizontal="justify" vertical="top" wrapText="1"/>
    </xf>
    <xf numFmtId="1" fontId="22" fillId="0" borderId="0" xfId="1" applyNumberFormat="1" applyFont="1" applyAlignment="1">
      <alignment horizontal="center" vertical="center"/>
    </xf>
    <xf numFmtId="1" fontId="3" fillId="0" borderId="5" xfId="1" applyNumberFormat="1" applyFont="1" applyBorder="1" applyAlignment="1">
      <alignment horizontal="center" vertical="top" wrapText="1"/>
    </xf>
    <xf numFmtId="3" fontId="3" fillId="0" borderId="5" xfId="21" applyNumberFormat="1" applyFont="1" applyBorder="1" applyAlignment="1">
      <alignment vertical="top" wrapText="1"/>
    </xf>
    <xf numFmtId="1" fontId="3" fillId="0" borderId="5" xfId="1" applyNumberFormat="1" applyFont="1" applyBorder="1" applyAlignment="1">
      <alignment horizontal="justify" vertical="top"/>
    </xf>
    <xf numFmtId="171" fontId="22" fillId="0" borderId="0" xfId="1" applyNumberFormat="1" applyFont="1" applyAlignment="1">
      <alignment horizontal="right" vertical="center"/>
    </xf>
    <xf numFmtId="0" fontId="31" fillId="0" borderId="4" xfId="0" quotePrefix="1" applyFont="1" applyBorder="1" applyAlignment="1">
      <alignment horizontal="center" vertical="top" wrapText="1"/>
    </xf>
    <xf numFmtId="49" fontId="2" fillId="0" borderId="0" xfId="1" applyNumberFormat="1" applyFont="1" applyAlignment="1">
      <alignment horizontal="center" vertical="center"/>
    </xf>
    <xf numFmtId="1" fontId="2" fillId="0" borderId="0" xfId="1" applyNumberFormat="1" applyFont="1" applyAlignment="1">
      <alignment vertical="center" wrapText="1"/>
    </xf>
    <xf numFmtId="1" fontId="2" fillId="0" borderId="0" xfId="1" applyNumberFormat="1" applyFont="1" applyAlignment="1">
      <alignment horizontal="center" vertical="center" wrapText="1"/>
    </xf>
    <xf numFmtId="1" fontId="2" fillId="0" borderId="0" xfId="1" applyNumberFormat="1" applyFont="1" applyAlignment="1">
      <alignment horizontal="right" vertical="center"/>
    </xf>
    <xf numFmtId="1" fontId="4" fillId="0" borderId="0" xfId="1" applyNumberFormat="1" applyFont="1" applyAlignment="1">
      <alignment horizontal="right" vertical="center"/>
    </xf>
    <xf numFmtId="1" fontId="2" fillId="0" borderId="0" xfId="1" applyNumberFormat="1" applyFont="1" applyAlignment="1">
      <alignment vertical="center"/>
    </xf>
    <xf numFmtId="1" fontId="4" fillId="0" borderId="0" xfId="1" applyNumberFormat="1" applyFont="1" applyAlignment="1">
      <alignment vertical="top" wrapText="1"/>
    </xf>
    <xf numFmtId="3" fontId="15" fillId="0" borderId="0" xfId="1" applyNumberFormat="1" applyFont="1" applyAlignment="1">
      <alignment horizontal="center" vertical="center" wrapText="1"/>
    </xf>
    <xf numFmtId="3" fontId="15" fillId="0" borderId="2" xfId="1" applyNumberFormat="1" applyFont="1" applyBorder="1" applyAlignment="1">
      <alignment vertical="center" wrapText="1"/>
    </xf>
    <xf numFmtId="0" fontId="15" fillId="0" borderId="3" xfId="1" applyFont="1" applyBorder="1" applyAlignment="1">
      <alignment horizontal="center" vertical="top" wrapText="1"/>
    </xf>
    <xf numFmtId="3" fontId="15" fillId="0" borderId="3" xfId="1" quotePrefix="1" applyNumberFormat="1" applyFont="1" applyBorder="1" applyAlignment="1">
      <alignment horizontal="center" vertical="top" wrapText="1"/>
    </xf>
    <xf numFmtId="3" fontId="15" fillId="0" borderId="3" xfId="1" applyNumberFormat="1" applyFont="1" applyBorder="1" applyAlignment="1">
      <alignment vertical="top" wrapText="1"/>
    </xf>
    <xf numFmtId="3" fontId="15" fillId="0" borderId="0" xfId="1" applyNumberFormat="1" applyFont="1" applyAlignment="1">
      <alignment vertical="center" wrapText="1"/>
    </xf>
    <xf numFmtId="0" fontId="15" fillId="0" borderId="4" xfId="1" applyFont="1" applyBorder="1" applyAlignment="1">
      <alignment horizontal="center" vertical="top" wrapText="1"/>
    </xf>
    <xf numFmtId="3" fontId="15" fillId="0" borderId="4" xfId="1" quotePrefix="1" applyNumberFormat="1" applyFont="1" applyBorder="1" applyAlignment="1">
      <alignment horizontal="justify" vertical="top" wrapText="1"/>
    </xf>
    <xf numFmtId="3" fontId="15" fillId="0" borderId="4" xfId="1" quotePrefix="1" applyNumberFormat="1" applyFont="1" applyBorder="1" applyAlignment="1">
      <alignment horizontal="center" vertical="top" wrapText="1"/>
    </xf>
    <xf numFmtId="3" fontId="10" fillId="0" borderId="4" xfId="1" applyNumberFormat="1" applyFont="1" applyBorder="1" applyAlignment="1">
      <alignment vertical="top" wrapText="1"/>
    </xf>
    <xf numFmtId="170" fontId="15" fillId="0" borderId="4" xfId="1" applyNumberFormat="1" applyFont="1" applyBorder="1" applyAlignment="1">
      <alignment vertical="top" wrapText="1"/>
    </xf>
    <xf numFmtId="3" fontId="15" fillId="0" borderId="0" xfId="1" applyNumberFormat="1" applyFont="1" applyAlignment="1">
      <alignment vertical="top" wrapText="1"/>
    </xf>
    <xf numFmtId="3" fontId="2" fillId="0" borderId="4" xfId="1" applyNumberFormat="1" applyFont="1" applyBorder="1" applyAlignment="1">
      <alignment horizontal="center" vertical="top" wrapText="1"/>
    </xf>
    <xf numFmtId="0" fontId="10" fillId="0" borderId="4" xfId="1" applyFont="1" applyBorder="1" applyAlignment="1">
      <alignment horizontal="center" vertical="top" wrapText="1"/>
    </xf>
    <xf numFmtId="3" fontId="10" fillId="0" borderId="4" xfId="1" quotePrefix="1" applyNumberFormat="1" applyFont="1" applyBorder="1" applyAlignment="1">
      <alignment horizontal="justify" vertical="top" wrapText="1"/>
    </xf>
    <xf numFmtId="3" fontId="10" fillId="0" borderId="4" xfId="1" quotePrefix="1" applyNumberFormat="1" applyFont="1" applyBorder="1" applyAlignment="1">
      <alignment horizontal="center" vertical="top" wrapText="1"/>
    </xf>
    <xf numFmtId="1" fontId="2" fillId="0" borderId="4" xfId="1" applyNumberFormat="1" applyFont="1" applyBorder="1" applyAlignment="1">
      <alignment horizontal="center" vertical="top" wrapText="1"/>
    </xf>
    <xf numFmtId="3" fontId="10" fillId="0" borderId="4" xfId="6" applyNumberFormat="1" applyFont="1" applyBorder="1" applyAlignment="1">
      <alignment vertical="top" wrapText="1"/>
    </xf>
    <xf numFmtId="3" fontId="15" fillId="0" borderId="4" xfId="6" applyNumberFormat="1" applyFont="1" applyBorder="1" applyAlignment="1">
      <alignment vertical="top" wrapText="1"/>
    </xf>
    <xf numFmtId="1" fontId="2" fillId="0" borderId="0" xfId="1" applyNumberFormat="1" applyFont="1" applyAlignment="1">
      <alignment vertical="top" wrapText="1"/>
    </xf>
    <xf numFmtId="1" fontId="2" fillId="0" borderId="4" xfId="14" applyNumberFormat="1" applyFont="1" applyBorder="1" applyAlignment="1">
      <alignment horizontal="justify" vertical="top" wrapText="1"/>
    </xf>
    <xf numFmtId="1" fontId="2" fillId="0" borderId="4" xfId="14" applyNumberFormat="1" applyFont="1" applyBorder="1" applyAlignment="1">
      <alignment horizontal="center" vertical="top" wrapText="1"/>
    </xf>
    <xf numFmtId="3" fontId="2" fillId="0" borderId="4" xfId="6" applyNumberFormat="1" applyFont="1" applyBorder="1" applyAlignment="1">
      <alignment vertical="top" wrapText="1"/>
    </xf>
    <xf numFmtId="0" fontId="2" fillId="0" borderId="4" xfId="1" applyFont="1" applyBorder="1" applyAlignment="1">
      <alignment horizontal="center" vertical="top" wrapText="1"/>
    </xf>
    <xf numFmtId="0" fontId="2" fillId="0" borderId="4" xfId="7" applyFont="1" applyBorder="1" applyAlignment="1">
      <alignment horizontal="center" vertical="top" wrapText="1"/>
    </xf>
    <xf numFmtId="1" fontId="2" fillId="0" borderId="4" xfId="8" applyNumberFormat="1" applyFont="1" applyBorder="1" applyAlignment="1">
      <alignment horizontal="center" vertical="top" wrapText="1"/>
    </xf>
    <xf numFmtId="1" fontId="15" fillId="0" borderId="0" xfId="1" applyNumberFormat="1" applyFont="1" applyAlignment="1">
      <alignment vertical="top" wrapText="1"/>
    </xf>
    <xf numFmtId="1" fontId="10" fillId="0" borderId="0" xfId="1" applyNumberFormat="1" applyFont="1" applyAlignment="1">
      <alignment vertical="top" wrapText="1"/>
    </xf>
    <xf numFmtId="1" fontId="4" fillId="0" borderId="4" xfId="1" applyNumberFormat="1" applyFont="1" applyBorder="1" applyAlignment="1">
      <alignment horizontal="center" vertical="top" wrapText="1"/>
    </xf>
    <xf numFmtId="1" fontId="4" fillId="0" borderId="4" xfId="8" applyNumberFormat="1" applyFont="1" applyBorder="1" applyAlignment="1">
      <alignment horizontal="center" vertical="top" wrapText="1"/>
    </xf>
    <xf numFmtId="1" fontId="2" fillId="0" borderId="4" xfId="1" applyNumberFormat="1" applyFont="1" applyBorder="1" applyAlignment="1">
      <alignment horizontal="justify" vertical="top" wrapText="1"/>
    </xf>
    <xf numFmtId="1" fontId="10" fillId="0" borderId="4" xfId="1" applyNumberFormat="1" applyFont="1" applyBorder="1" applyAlignment="1">
      <alignment horizontal="center" vertical="top" wrapText="1"/>
    </xf>
    <xf numFmtId="0" fontId="10" fillId="0" borderId="4" xfId="7" applyFont="1" applyBorder="1" applyAlignment="1">
      <alignment horizontal="center" vertical="top" wrapText="1"/>
    </xf>
    <xf numFmtId="1" fontId="10" fillId="0" borderId="4" xfId="8" applyNumberFormat="1" applyFont="1" applyBorder="1" applyAlignment="1">
      <alignment horizontal="center" vertical="top" wrapText="1"/>
    </xf>
    <xf numFmtId="3" fontId="10" fillId="0" borderId="4" xfId="1" applyNumberFormat="1" applyFont="1" applyBorder="1" applyAlignment="1">
      <alignment horizontal="right" vertical="top" wrapText="1"/>
    </xf>
    <xf numFmtId="3" fontId="4" fillId="0" borderId="4" xfId="1" applyNumberFormat="1" applyFont="1" applyBorder="1" applyAlignment="1">
      <alignment horizontal="right" vertical="top" wrapText="1"/>
    </xf>
    <xf numFmtId="1" fontId="48" fillId="0" borderId="0" xfId="1" applyNumberFormat="1" applyFont="1" applyAlignment="1">
      <alignment vertical="top" wrapText="1"/>
    </xf>
    <xf numFmtId="3" fontId="15" fillId="0" borderId="4" xfId="1" applyNumberFormat="1" applyFont="1" applyBorder="1" applyAlignment="1">
      <alignment vertical="top"/>
    </xf>
    <xf numFmtId="0" fontId="10" fillId="0" borderId="17" xfId="1" applyFont="1" applyBorder="1" applyAlignment="1">
      <alignment horizontal="center" vertical="top" wrapText="1"/>
    </xf>
    <xf numFmtId="1" fontId="10" fillId="0" borderId="17" xfId="1" applyNumberFormat="1" applyFont="1" applyBorder="1" applyAlignment="1">
      <alignment horizontal="justify" vertical="top" wrapText="1"/>
    </xf>
    <xf numFmtId="3" fontId="10" fillId="0" borderId="17" xfId="1" quotePrefix="1" applyNumberFormat="1" applyFont="1" applyBorder="1" applyAlignment="1">
      <alignment horizontal="center" vertical="top" wrapText="1"/>
    </xf>
    <xf numFmtId="3" fontId="10" fillId="0" borderId="17" xfId="1" quotePrefix="1" applyNumberFormat="1" applyFont="1" applyBorder="1" applyAlignment="1">
      <alignment horizontal="justify" vertical="top" wrapText="1"/>
    </xf>
    <xf numFmtId="1" fontId="4" fillId="0" borderId="17" xfId="1" applyNumberFormat="1" applyFont="1" applyBorder="1" applyAlignment="1">
      <alignment horizontal="center" vertical="top" wrapText="1"/>
    </xf>
    <xf numFmtId="3" fontId="10" fillId="0" borderId="17" xfId="1" applyNumberFormat="1" applyFont="1" applyBorder="1" applyAlignment="1">
      <alignment vertical="top"/>
    </xf>
    <xf numFmtId="3" fontId="15" fillId="0" borderId="17" xfId="1" applyNumberFormat="1" applyFont="1" applyBorder="1" applyAlignment="1">
      <alignment vertical="top"/>
    </xf>
    <xf numFmtId="1" fontId="4" fillId="0" borderId="17" xfId="8" applyNumberFormat="1" applyFont="1" applyBorder="1" applyAlignment="1">
      <alignment horizontal="center" vertical="top" wrapText="1"/>
    </xf>
    <xf numFmtId="170" fontId="2" fillId="0" borderId="4" xfId="1" applyNumberFormat="1" applyFont="1" applyBorder="1" applyAlignment="1">
      <alignment horizontal="right" vertical="top" wrapText="1"/>
    </xf>
    <xf numFmtId="43" fontId="2" fillId="0" borderId="4" xfId="12" applyFont="1" applyFill="1" applyBorder="1" applyAlignment="1">
      <alignment horizontal="right" vertical="top" wrapText="1"/>
    </xf>
    <xf numFmtId="1" fontId="2" fillId="0" borderId="4" xfId="1" applyNumberFormat="1" applyFont="1" applyBorder="1" applyAlignment="1">
      <alignment horizontal="center" vertical="center" wrapText="1"/>
    </xf>
    <xf numFmtId="3" fontId="3" fillId="0" borderId="4" xfId="1" quotePrefix="1" applyNumberFormat="1" applyFont="1" applyBorder="1" applyAlignment="1">
      <alignment vertical="top" wrapText="1"/>
    </xf>
    <xf numFmtId="3" fontId="3" fillId="0" borderId="4" xfId="0" applyNumberFormat="1" applyFont="1" applyBorder="1" applyAlignment="1">
      <alignment horizontal="center" vertical="top" wrapText="1"/>
    </xf>
    <xf numFmtId="3" fontId="3" fillId="0" borderId="4" xfId="13" applyNumberFormat="1" applyFont="1" applyFill="1" applyBorder="1" applyAlignment="1">
      <alignment horizontal="right" vertical="top" wrapText="1"/>
    </xf>
    <xf numFmtId="3" fontId="23" fillId="0" borderId="4" xfId="13" applyNumberFormat="1" applyFont="1" applyFill="1" applyBorder="1" applyAlignment="1">
      <alignment horizontal="right" vertical="top" wrapText="1"/>
    </xf>
    <xf numFmtId="49" fontId="24" fillId="0" borderId="4" xfId="13" applyNumberFormat="1" applyFont="1" applyFill="1" applyBorder="1" applyAlignment="1">
      <alignment horizontal="center" vertical="top" wrapText="1"/>
    </xf>
    <xf numFmtId="3" fontId="23" fillId="0" borderId="4" xfId="1" quotePrefix="1" applyNumberFormat="1" applyFont="1" applyBorder="1" applyAlignment="1">
      <alignment horizontal="right" vertical="top" wrapText="1"/>
    </xf>
    <xf numFmtId="49" fontId="3" fillId="0" borderId="4" xfId="13" applyNumberFormat="1" applyFont="1" applyFill="1" applyBorder="1" applyAlignment="1">
      <alignment horizontal="center" vertical="top" wrapText="1"/>
    </xf>
    <xf numFmtId="3" fontId="3" fillId="0" borderId="4" xfId="0" applyNumberFormat="1" applyFont="1" applyBorder="1" applyAlignment="1">
      <alignment horizontal="right" vertical="top" wrapText="1"/>
    </xf>
    <xf numFmtId="3" fontId="23" fillId="0" borderId="4" xfId="0" applyNumberFormat="1" applyFont="1" applyBorder="1" applyAlignment="1">
      <alignment horizontal="center" vertical="top" wrapText="1"/>
    </xf>
    <xf numFmtId="3" fontId="23" fillId="0" borderId="4" xfId="0" applyNumberFormat="1" applyFont="1" applyBorder="1" applyAlignment="1">
      <alignment horizontal="right" vertical="top" wrapText="1"/>
    </xf>
    <xf numFmtId="3" fontId="3" fillId="0" borderId="4" xfId="1" applyNumberFormat="1" applyFont="1" applyBorder="1" applyAlignment="1">
      <alignment horizontal="right" vertical="top" wrapText="1"/>
    </xf>
    <xf numFmtId="3" fontId="3" fillId="0" borderId="4" xfId="1" applyNumberFormat="1" applyFont="1" applyBorder="1" applyAlignment="1">
      <alignment horizontal="justify" vertical="top" wrapText="1"/>
    </xf>
    <xf numFmtId="1" fontId="24" fillId="0" borderId="4" xfId="1" applyNumberFormat="1" applyFont="1" applyBorder="1" applyAlignment="1">
      <alignment horizontal="center" vertical="top" wrapText="1"/>
    </xf>
    <xf numFmtId="3" fontId="24" fillId="0" borderId="4" xfId="0" applyNumberFormat="1" applyFont="1" applyBorder="1" applyAlignment="1">
      <alignment vertical="top" wrapText="1"/>
    </xf>
    <xf numFmtId="3" fontId="3" fillId="0" borderId="4" xfId="0" applyNumberFormat="1" applyFont="1" applyBorder="1" applyAlignment="1">
      <alignment vertical="top" wrapText="1"/>
    </xf>
    <xf numFmtId="3" fontId="23" fillId="0" borderId="4" xfId="1" quotePrefix="1" applyNumberFormat="1" applyFont="1" applyBorder="1" applyAlignment="1">
      <alignment horizontal="justify" vertical="top" wrapText="1"/>
    </xf>
    <xf numFmtId="0" fontId="23" fillId="0" borderId="4" xfId="0" applyFont="1" applyBorder="1" applyAlignment="1">
      <alignment horizontal="center" vertical="top" wrapText="1"/>
    </xf>
    <xf numFmtId="3" fontId="23" fillId="0" borderId="4" xfId="0" applyNumberFormat="1" applyFont="1" applyBorder="1" applyAlignment="1">
      <alignment vertical="top" wrapText="1"/>
    </xf>
    <xf numFmtId="0" fontId="22" fillId="0" borderId="0" xfId="0" applyFont="1"/>
    <xf numFmtId="0" fontId="3" fillId="0" borderId="0" xfId="0" applyFont="1"/>
    <xf numFmtId="0" fontId="3" fillId="0" borderId="3" xfId="0" applyFont="1" applyBorder="1" applyAlignment="1">
      <alignment horizontal="center" vertical="top" wrapText="1"/>
    </xf>
    <xf numFmtId="0" fontId="23" fillId="0" borderId="3" xfId="0" applyFont="1" applyBorder="1" applyAlignment="1">
      <alignment horizontal="center" vertical="top" wrapText="1"/>
    </xf>
    <xf numFmtId="3" fontId="23" fillId="0" borderId="3" xfId="0" applyNumberFormat="1" applyFont="1" applyBorder="1" applyAlignment="1">
      <alignment horizontal="right" vertical="top" wrapText="1"/>
    </xf>
    <xf numFmtId="170" fontId="24" fillId="0" borderId="3" xfId="0" applyNumberFormat="1" applyFont="1" applyBorder="1" applyAlignment="1">
      <alignment horizontal="right" vertical="top" wrapText="1"/>
    </xf>
    <xf numFmtId="3" fontId="3" fillId="0" borderId="3" xfId="0" applyNumberFormat="1" applyFont="1" applyBorder="1" applyAlignment="1">
      <alignment horizontal="center" vertical="top" wrapText="1"/>
    </xf>
    <xf numFmtId="0" fontId="3" fillId="0" borderId="0" xfId="0" applyFont="1" applyAlignment="1">
      <alignment vertical="top" wrapText="1"/>
    </xf>
    <xf numFmtId="49" fontId="23" fillId="0" borderId="4" xfId="0" applyNumberFormat="1" applyFont="1" applyBorder="1" applyAlignment="1">
      <alignment horizontal="justify" vertical="top" wrapText="1"/>
    </xf>
    <xf numFmtId="170" fontId="24" fillId="0" borderId="4" xfId="0" applyNumberFormat="1" applyFont="1" applyBorder="1" applyAlignment="1">
      <alignment vertical="top" wrapText="1"/>
    </xf>
    <xf numFmtId="0" fontId="23" fillId="0" borderId="0" xfId="0" applyFont="1" applyAlignment="1">
      <alignment vertical="top" wrapText="1"/>
    </xf>
    <xf numFmtId="0" fontId="23" fillId="0" borderId="4" xfId="0" quotePrefix="1" applyFont="1" applyBorder="1" applyAlignment="1">
      <alignment horizontal="center" vertical="top" wrapText="1"/>
    </xf>
    <xf numFmtId="49" fontId="23" fillId="0" borderId="4" xfId="0" quotePrefix="1" applyNumberFormat="1" applyFont="1" applyBorder="1" applyAlignment="1">
      <alignment horizontal="justify" vertical="top" wrapText="1"/>
    </xf>
    <xf numFmtId="3" fontId="23" fillId="0" borderId="4" xfId="0" quotePrefix="1" applyNumberFormat="1" applyFont="1" applyBorder="1" applyAlignment="1">
      <alignment horizontal="right" vertical="top" wrapText="1"/>
    </xf>
    <xf numFmtId="0" fontId="24" fillId="0" borderId="4" xfId="0" quotePrefix="1" applyFont="1" applyBorder="1" applyAlignment="1">
      <alignment horizontal="center" vertical="top" wrapText="1"/>
    </xf>
    <xf numFmtId="49" fontId="24" fillId="0" borderId="4" xfId="0" quotePrefix="1" applyNumberFormat="1" applyFont="1" applyBorder="1" applyAlignment="1">
      <alignment horizontal="justify" vertical="top" wrapText="1"/>
    </xf>
    <xf numFmtId="3" fontId="24" fillId="0" borderId="4" xfId="0" quotePrefix="1" applyNumberFormat="1" applyFont="1" applyBorder="1" applyAlignment="1">
      <alignment horizontal="right" vertical="top" wrapText="1"/>
    </xf>
    <xf numFmtId="0" fontId="24" fillId="0" borderId="0" xfId="0" applyFont="1" applyAlignment="1">
      <alignment vertical="top" wrapText="1"/>
    </xf>
    <xf numFmtId="0" fontId="3" fillId="0" borderId="4" xfId="0" quotePrefix="1" applyFont="1" applyBorder="1" applyAlignment="1">
      <alignment horizontal="center" vertical="top" wrapText="1"/>
    </xf>
    <xf numFmtId="49" fontId="3" fillId="0" borderId="4" xfId="0" quotePrefix="1" applyNumberFormat="1" applyFont="1" applyBorder="1" applyAlignment="1">
      <alignment horizontal="justify" vertical="top" wrapText="1"/>
    </xf>
    <xf numFmtId="3" fontId="3" fillId="0" borderId="4" xfId="0" quotePrefix="1" applyNumberFormat="1" applyFont="1" applyBorder="1" applyAlignment="1">
      <alignment horizontal="right" vertical="top" wrapText="1"/>
    </xf>
    <xf numFmtId="3" fontId="25" fillId="0" borderId="4" xfId="0" applyNumberFormat="1" applyFont="1" applyBorder="1" applyAlignment="1">
      <alignment vertical="top" wrapText="1"/>
    </xf>
    <xf numFmtId="0" fontId="23" fillId="0" borderId="5" xfId="0" applyFont="1" applyBorder="1" applyAlignment="1">
      <alignment horizontal="center" vertical="top" wrapText="1"/>
    </xf>
    <xf numFmtId="49" fontId="23" fillId="0" borderId="5" xfId="0" applyNumberFormat="1" applyFont="1" applyBorder="1" applyAlignment="1">
      <alignment horizontal="justify" vertical="top" wrapText="1"/>
    </xf>
    <xf numFmtId="3" fontId="23" fillId="0" borderId="5" xfId="0" applyNumberFormat="1" applyFont="1" applyBorder="1" applyAlignment="1">
      <alignment horizontal="right" vertical="top" wrapText="1"/>
    </xf>
    <xf numFmtId="3" fontId="24" fillId="0" borderId="5" xfId="0" applyNumberFormat="1" applyFont="1" applyBorder="1" applyAlignment="1">
      <alignment horizontal="right" vertical="top" wrapText="1"/>
    </xf>
    <xf numFmtId="3" fontId="23" fillId="0" borderId="5" xfId="0" applyNumberFormat="1" applyFont="1" applyBorder="1" applyAlignment="1">
      <alignment vertical="top" wrapText="1"/>
    </xf>
    <xf numFmtId="0" fontId="22" fillId="0" borderId="0" xfId="0" applyFont="1" applyAlignment="1">
      <alignment horizontal="center" vertical="center" wrapText="1"/>
    </xf>
    <xf numFmtId="0" fontId="22" fillId="0" borderId="0" xfId="0" applyFont="1" applyAlignment="1">
      <alignment vertical="center" wrapText="1"/>
    </xf>
    <xf numFmtId="0" fontId="28" fillId="0" borderId="0" xfId="0" applyFont="1" applyAlignment="1">
      <alignment vertical="center" wrapText="1"/>
    </xf>
    <xf numFmtId="3" fontId="3" fillId="0" borderId="0" xfId="0" applyNumberFormat="1" applyFont="1" applyAlignment="1">
      <alignment vertical="top" wrapText="1"/>
    </xf>
    <xf numFmtId="3" fontId="24" fillId="0" borderId="0" xfId="0" applyNumberFormat="1" applyFont="1" applyAlignment="1">
      <alignment vertical="top" wrapText="1"/>
    </xf>
    <xf numFmtId="3" fontId="22" fillId="0" borderId="0" xfId="0" applyNumberFormat="1" applyFont="1" applyAlignment="1">
      <alignment vertical="center" wrapText="1"/>
    </xf>
    <xf numFmtId="3" fontId="3" fillId="0" borderId="0" xfId="0" applyNumberFormat="1" applyFont="1"/>
    <xf numFmtId="0" fontId="2" fillId="0" borderId="0" xfId="89" applyFont="1" applyAlignment="1">
      <alignment horizontal="center" wrapText="1"/>
    </xf>
    <xf numFmtId="0" fontId="2" fillId="0" borderId="0" xfId="89" applyFont="1" applyAlignment="1">
      <alignment wrapText="1"/>
    </xf>
    <xf numFmtId="0" fontId="3" fillId="0" borderId="0" xfId="89" applyFont="1" applyAlignment="1">
      <alignment horizontal="center" vertical="top" wrapText="1"/>
    </xf>
    <xf numFmtId="0" fontId="3" fillId="0" borderId="0" xfId="89" applyFont="1" applyAlignment="1">
      <alignment horizontal="center" vertical="center" wrapText="1"/>
    </xf>
    <xf numFmtId="0" fontId="3" fillId="0" borderId="0" xfId="89" applyFont="1" applyAlignment="1">
      <alignment vertical="center" wrapText="1"/>
    </xf>
    <xf numFmtId="0" fontId="23" fillId="0" borderId="18" xfId="89" applyFont="1" applyBorder="1" applyAlignment="1">
      <alignment horizontal="center" vertical="top" wrapText="1"/>
    </xf>
    <xf numFmtId="3" fontId="23" fillId="0" borderId="18" xfId="89" applyNumberFormat="1" applyFont="1" applyBorder="1" applyAlignment="1">
      <alignment horizontal="center" vertical="top" wrapText="1"/>
    </xf>
    <xf numFmtId="3" fontId="23" fillId="0" borderId="18" xfId="89" applyNumberFormat="1" applyFont="1" applyBorder="1" applyAlignment="1">
      <alignment horizontal="right" vertical="top" wrapText="1"/>
    </xf>
    <xf numFmtId="0" fontId="23" fillId="0" borderId="0" xfId="89" applyFont="1" applyAlignment="1">
      <alignment vertical="top" wrapText="1"/>
    </xf>
    <xf numFmtId="0" fontId="23" fillId="0" borderId="4" xfId="89" applyFont="1" applyBorder="1" applyAlignment="1">
      <alignment horizontal="center" vertical="top" wrapText="1"/>
    </xf>
    <xf numFmtId="0" fontId="23" fillId="0" borderId="4" xfId="89" applyFont="1" applyBorder="1" applyAlignment="1">
      <alignment horizontal="justify" vertical="top" wrapText="1"/>
    </xf>
    <xf numFmtId="3" fontId="23" fillId="0" borderId="4" xfId="89" applyNumberFormat="1" applyFont="1" applyBorder="1" applyAlignment="1">
      <alignment horizontal="center" vertical="top" wrapText="1"/>
    </xf>
    <xf numFmtId="3" fontId="23" fillId="0" borderId="4" xfId="89" applyNumberFormat="1" applyFont="1" applyBorder="1" applyAlignment="1">
      <alignment horizontal="right" vertical="top" wrapText="1"/>
    </xf>
    <xf numFmtId="3" fontId="3" fillId="0" borderId="0" xfId="89" applyNumberFormat="1" applyFont="1" applyAlignment="1">
      <alignment horizontal="center" vertical="top" wrapText="1"/>
    </xf>
    <xf numFmtId="3" fontId="23" fillId="0" borderId="0" xfId="89" applyNumberFormat="1" applyFont="1" applyAlignment="1">
      <alignment vertical="top" wrapText="1"/>
    </xf>
    <xf numFmtId="0" fontId="24" fillId="0" borderId="4" xfId="89" applyFont="1" applyBorder="1" applyAlignment="1">
      <alignment horizontal="center" vertical="top" wrapText="1"/>
    </xf>
    <xf numFmtId="0" fontId="24" fillId="0" borderId="4" xfId="89" applyFont="1" applyBorder="1" applyAlignment="1">
      <alignment horizontal="justify" vertical="top" wrapText="1"/>
    </xf>
    <xf numFmtId="3" fontId="24" fillId="0" borderId="4" xfId="89" applyNumberFormat="1" applyFont="1" applyBorder="1" applyAlignment="1">
      <alignment horizontal="center" vertical="top" wrapText="1"/>
    </xf>
    <xf numFmtId="3" fontId="24" fillId="0" borderId="4" xfId="89" applyNumberFormat="1" applyFont="1" applyBorder="1" applyAlignment="1">
      <alignment horizontal="right" vertical="top" wrapText="1"/>
    </xf>
    <xf numFmtId="0" fontId="3" fillId="0" borderId="4" xfId="89" applyFont="1" applyBorder="1" applyAlignment="1">
      <alignment horizontal="center" vertical="top" wrapText="1"/>
    </xf>
    <xf numFmtId="0" fontId="25" fillId="0" borderId="0" xfId="89" applyFont="1" applyAlignment="1">
      <alignment horizontal="center" vertical="top" wrapText="1"/>
    </xf>
    <xf numFmtId="0" fontId="24" fillId="0" borderId="0" xfId="89" applyFont="1" applyAlignment="1">
      <alignment vertical="top" wrapText="1"/>
    </xf>
    <xf numFmtId="0" fontId="3" fillId="0" borderId="4" xfId="89" applyFont="1" applyBorder="1" applyAlignment="1">
      <alignment horizontal="justify" vertical="top" wrapText="1"/>
    </xf>
    <xf numFmtId="3" fontId="3" fillId="0" borderId="4" xfId="89" applyNumberFormat="1" applyFont="1" applyBorder="1" applyAlignment="1">
      <alignment horizontal="right" vertical="top" wrapText="1"/>
    </xf>
    <xf numFmtId="0" fontId="3" fillId="0" borderId="4" xfId="89" quotePrefix="1" applyFont="1" applyBorder="1" applyAlignment="1">
      <alignment horizontal="center" vertical="top" wrapText="1"/>
    </xf>
    <xf numFmtId="0" fontId="3" fillId="0" borderId="0" xfId="89" applyFont="1" applyAlignment="1">
      <alignment vertical="top" wrapText="1"/>
    </xf>
    <xf numFmtId="0" fontId="3" fillId="3" borderId="4" xfId="89" applyFont="1" applyFill="1" applyBorder="1" applyAlignment="1">
      <alignment horizontal="center" vertical="top" wrapText="1"/>
    </xf>
    <xf numFmtId="0" fontId="3" fillId="3" borderId="4" xfId="89" applyFont="1" applyFill="1" applyBorder="1" applyAlignment="1">
      <alignment horizontal="justify" vertical="top" wrapText="1"/>
    </xf>
    <xf numFmtId="3" fontId="3" fillId="3" borderId="4" xfId="89" applyNumberFormat="1" applyFont="1" applyFill="1" applyBorder="1" applyAlignment="1">
      <alignment horizontal="right" vertical="top" wrapText="1"/>
    </xf>
    <xf numFmtId="3" fontId="3" fillId="0" borderId="0" xfId="89" applyNumberFormat="1" applyFont="1" applyAlignment="1">
      <alignment vertical="top" wrapText="1"/>
    </xf>
    <xf numFmtId="167" fontId="23" fillId="0" borderId="4" xfId="98" applyNumberFormat="1" applyFont="1" applyFill="1" applyBorder="1" applyAlignment="1">
      <alignment horizontal="right" vertical="top" wrapText="1"/>
    </xf>
    <xf numFmtId="3" fontId="24" fillId="0" borderId="4" xfId="1" quotePrefix="1" applyNumberFormat="1" applyFont="1" applyBorder="1" applyAlignment="1">
      <alignment horizontal="center" vertical="top" wrapText="1"/>
    </xf>
    <xf numFmtId="3" fontId="24" fillId="0" borderId="4" xfId="1" quotePrefix="1" applyNumberFormat="1" applyFont="1" applyBorder="1" applyAlignment="1">
      <alignment horizontal="right" vertical="top" wrapText="1"/>
    </xf>
    <xf numFmtId="0" fontId="3" fillId="0" borderId="4" xfId="89" applyFont="1" applyFill="1" applyBorder="1" applyAlignment="1">
      <alignment horizontal="center" vertical="top" wrapText="1"/>
    </xf>
    <xf numFmtId="3" fontId="3" fillId="0" borderId="4" xfId="89" applyNumberFormat="1" applyFont="1" applyBorder="1" applyAlignment="1">
      <alignment horizontal="center" vertical="top" wrapText="1"/>
    </xf>
    <xf numFmtId="0" fontId="23" fillId="3" borderId="4" xfId="89" applyFont="1" applyFill="1" applyBorder="1" applyAlignment="1">
      <alignment horizontal="center" vertical="top" wrapText="1"/>
    </xf>
    <xf numFmtId="0" fontId="23" fillId="3" borderId="4" xfId="89" applyFont="1" applyFill="1" applyBorder="1" applyAlignment="1">
      <alignment horizontal="justify" vertical="top" wrapText="1"/>
    </xf>
    <xf numFmtId="3" fontId="23" fillId="3" borderId="4" xfId="89" applyNumberFormat="1" applyFont="1" applyFill="1" applyBorder="1" applyAlignment="1">
      <alignment horizontal="center" vertical="top" wrapText="1"/>
    </xf>
    <xf numFmtId="3" fontId="23" fillId="3" borderId="4" xfId="89" applyNumberFormat="1" applyFont="1" applyFill="1" applyBorder="1" applyAlignment="1">
      <alignment horizontal="right" vertical="top" wrapText="1"/>
    </xf>
    <xf numFmtId="167" fontId="23" fillId="3" borderId="4" xfId="89" applyNumberFormat="1" applyFont="1" applyFill="1" applyBorder="1" applyAlignment="1">
      <alignment horizontal="right" vertical="top" wrapText="1"/>
    </xf>
    <xf numFmtId="0" fontId="3" fillId="3" borderId="4" xfId="89" applyFont="1" applyFill="1" applyBorder="1" applyAlignment="1">
      <alignment horizontal="left" vertical="top" wrapText="1"/>
    </xf>
    <xf numFmtId="3" fontId="3" fillId="3" borderId="0" xfId="89" applyNumberFormat="1" applyFont="1" applyFill="1" applyAlignment="1">
      <alignment horizontal="center" vertical="top" wrapText="1"/>
    </xf>
    <xf numFmtId="3" fontId="23" fillId="3" borderId="0" xfId="89" applyNumberFormat="1" applyFont="1" applyFill="1" applyAlignment="1">
      <alignment vertical="top" wrapText="1"/>
    </xf>
    <xf numFmtId="178" fontId="23" fillId="3" borderId="0" xfId="89" applyNumberFormat="1" applyFont="1" applyFill="1" applyAlignment="1">
      <alignment vertical="top" wrapText="1"/>
    </xf>
    <xf numFmtId="0" fontId="23" fillId="3" borderId="0" xfId="89" applyFont="1" applyFill="1" applyAlignment="1">
      <alignment vertical="top" wrapText="1"/>
    </xf>
    <xf numFmtId="0" fontId="24" fillId="3" borderId="4" xfId="89" applyFont="1" applyFill="1" applyBorder="1" applyAlignment="1">
      <alignment horizontal="center" vertical="top" wrapText="1"/>
    </xf>
    <xf numFmtId="0" fontId="24" fillId="3" borderId="4" xfId="89" applyFont="1" applyFill="1" applyBorder="1" applyAlignment="1">
      <alignment horizontal="justify" vertical="top" wrapText="1"/>
    </xf>
    <xf numFmtId="3" fontId="24" fillId="3" borderId="4" xfId="89" applyNumberFormat="1" applyFont="1" applyFill="1" applyBorder="1" applyAlignment="1">
      <alignment horizontal="center" vertical="top" wrapText="1"/>
    </xf>
    <xf numFmtId="3" fontId="24" fillId="3" borderId="4" xfId="89" applyNumberFormat="1" applyFont="1" applyFill="1" applyBorder="1" applyAlignment="1">
      <alignment horizontal="right" vertical="top" wrapText="1"/>
    </xf>
    <xf numFmtId="167" fontId="24" fillId="3" borderId="4" xfId="89" applyNumberFormat="1" applyFont="1" applyFill="1" applyBorder="1" applyAlignment="1">
      <alignment horizontal="right" vertical="top" wrapText="1"/>
    </xf>
    <xf numFmtId="0" fontId="25" fillId="3" borderId="0" xfId="89" applyFont="1" applyFill="1" applyAlignment="1">
      <alignment horizontal="center" vertical="top" wrapText="1"/>
    </xf>
    <xf numFmtId="3" fontId="24" fillId="3" borderId="0" xfId="89" applyNumberFormat="1" applyFont="1" applyFill="1" applyAlignment="1">
      <alignment vertical="top" wrapText="1"/>
    </xf>
    <xf numFmtId="0" fontId="24" fillId="3" borderId="0" xfId="89" applyFont="1" applyFill="1" applyAlignment="1">
      <alignment vertical="top" wrapText="1"/>
    </xf>
    <xf numFmtId="3" fontId="3" fillId="3" borderId="4" xfId="98" applyNumberFormat="1" applyFont="1" applyFill="1" applyBorder="1" applyAlignment="1">
      <alignment horizontal="right" vertical="top" wrapText="1"/>
    </xf>
    <xf numFmtId="0" fontId="3" fillId="3" borderId="4" xfId="89" quotePrefix="1" applyFont="1" applyFill="1" applyBorder="1" applyAlignment="1">
      <alignment horizontal="center" vertical="top" wrapText="1"/>
    </xf>
    <xf numFmtId="0" fontId="3" fillId="3" borderId="0" xfId="89" applyFont="1" applyFill="1" applyAlignment="1">
      <alignment horizontal="center" vertical="top" wrapText="1"/>
    </xf>
    <xf numFmtId="3" fontId="3" fillId="3" borderId="0" xfId="89" applyNumberFormat="1" applyFont="1" applyFill="1" applyAlignment="1">
      <alignment vertical="top" wrapText="1"/>
    </xf>
    <xf numFmtId="178" fontId="3" fillId="3" borderId="0" xfId="89" applyNumberFormat="1" applyFont="1" applyFill="1" applyAlignment="1">
      <alignment vertical="top" wrapText="1"/>
    </xf>
    <xf numFmtId="0" fontId="3" fillId="3" borderId="0" xfId="89" applyFont="1" applyFill="1" applyAlignment="1">
      <alignment vertical="top" wrapText="1"/>
    </xf>
    <xf numFmtId="0" fontId="3" fillId="3" borderId="4" xfId="89" applyFont="1" applyFill="1" applyBorder="1" applyAlignment="1">
      <alignment vertical="top" wrapText="1"/>
    </xf>
    <xf numFmtId="167" fontId="3" fillId="3" borderId="4" xfId="98" applyNumberFormat="1" applyFont="1" applyFill="1" applyBorder="1" applyAlignment="1">
      <alignment horizontal="center" vertical="top" wrapText="1"/>
    </xf>
    <xf numFmtId="3" fontId="3" fillId="3" borderId="4" xfId="98" applyNumberFormat="1" applyFont="1" applyFill="1" applyBorder="1" applyAlignment="1">
      <alignment horizontal="center" vertical="top" wrapText="1"/>
    </xf>
    <xf numFmtId="178" fontId="3" fillId="3" borderId="4" xfId="98" applyNumberFormat="1" applyFont="1" applyFill="1" applyBorder="1" applyAlignment="1">
      <alignment horizontal="center" vertical="top" wrapText="1"/>
    </xf>
    <xf numFmtId="178" fontId="3" fillId="3" borderId="4" xfId="98" applyNumberFormat="1" applyFont="1" applyFill="1" applyBorder="1" applyAlignment="1">
      <alignment horizontal="right" vertical="top" wrapText="1"/>
    </xf>
    <xf numFmtId="0" fontId="3" fillId="3" borderId="4" xfId="89" applyFont="1" applyFill="1" applyBorder="1" applyAlignment="1">
      <alignment horizontal="center" vertical="center" wrapText="1"/>
    </xf>
    <xf numFmtId="0" fontId="3" fillId="3" borderId="4" xfId="89" applyFont="1" applyFill="1" applyBorder="1" applyAlignment="1">
      <alignment horizontal="justify" vertical="center" wrapText="1"/>
    </xf>
    <xf numFmtId="167" fontId="3" fillId="3" borderId="4" xfId="98" applyNumberFormat="1" applyFont="1" applyFill="1" applyBorder="1" applyAlignment="1">
      <alignment horizontal="right" vertical="top" wrapText="1"/>
    </xf>
    <xf numFmtId="167" fontId="3" fillId="3" borderId="0" xfId="89" applyNumberFormat="1" applyFont="1" applyFill="1" applyAlignment="1">
      <alignment vertical="top" wrapText="1"/>
    </xf>
    <xf numFmtId="3" fontId="3" fillId="3" borderId="4" xfId="1" quotePrefix="1" applyNumberFormat="1" applyFont="1" applyFill="1" applyBorder="1" applyAlignment="1">
      <alignment vertical="top" wrapText="1"/>
    </xf>
    <xf numFmtId="0" fontId="3" fillId="3" borderId="17" xfId="89" applyFont="1" applyFill="1" applyBorder="1" applyAlignment="1">
      <alignment horizontal="center" vertical="center" wrapText="1"/>
    </xf>
    <xf numFmtId="3" fontId="3" fillId="3" borderId="4" xfId="89" applyNumberFormat="1" applyFont="1" applyFill="1" applyBorder="1" applyAlignment="1">
      <alignment horizontal="center" vertical="top" wrapText="1"/>
    </xf>
    <xf numFmtId="3" fontId="24" fillId="3" borderId="4" xfId="98" applyNumberFormat="1" applyFont="1" applyFill="1" applyBorder="1" applyAlignment="1">
      <alignment horizontal="center" vertical="top" wrapText="1"/>
    </xf>
    <xf numFmtId="3" fontId="24" fillId="3" borderId="4" xfId="98" applyNumberFormat="1" applyFont="1" applyFill="1" applyBorder="1" applyAlignment="1">
      <alignment horizontal="right" vertical="top" wrapText="1"/>
    </xf>
    <xf numFmtId="0" fontId="3" fillId="3" borderId="4" xfId="89" quotePrefix="1" applyFont="1" applyFill="1" applyBorder="1" applyAlignment="1">
      <alignment horizontal="justify" vertical="top" wrapText="1"/>
    </xf>
    <xf numFmtId="3" fontId="24" fillId="0" borderId="4" xfId="98" applyNumberFormat="1" applyFont="1" applyFill="1" applyBorder="1" applyAlignment="1">
      <alignment horizontal="center" vertical="top" wrapText="1"/>
    </xf>
    <xf numFmtId="3" fontId="24" fillId="0" borderId="4" xfId="98" applyNumberFormat="1" applyFont="1" applyFill="1" applyBorder="1" applyAlignment="1">
      <alignment horizontal="right" vertical="top" wrapText="1"/>
    </xf>
    <xf numFmtId="167" fontId="24" fillId="0" borderId="4" xfId="98" applyNumberFormat="1" applyFont="1" applyFill="1" applyBorder="1" applyAlignment="1">
      <alignment horizontal="right" vertical="top" wrapText="1"/>
    </xf>
    <xf numFmtId="167" fontId="24" fillId="0" borderId="4" xfId="89" applyNumberFormat="1" applyFont="1" applyBorder="1" applyAlignment="1">
      <alignment horizontal="center" vertical="top" wrapText="1"/>
    </xf>
    <xf numFmtId="179" fontId="23" fillId="0" borderId="4" xfId="89" applyNumberFormat="1" applyFont="1" applyBorder="1" applyAlignment="1">
      <alignment horizontal="center" vertical="top" wrapText="1"/>
    </xf>
    <xf numFmtId="3" fontId="24" fillId="0" borderId="0" xfId="89" applyNumberFormat="1" applyFont="1" applyAlignment="1">
      <alignment vertical="top" wrapText="1"/>
    </xf>
    <xf numFmtId="49" fontId="3" fillId="0" borderId="4" xfId="89" applyNumberFormat="1" applyFont="1" applyBorder="1" applyAlignment="1">
      <alignment horizontal="justify" vertical="top" wrapText="1"/>
    </xf>
    <xf numFmtId="49" fontId="3" fillId="0" borderId="4" xfId="89" applyNumberFormat="1" applyFont="1" applyBorder="1" applyAlignment="1">
      <alignment horizontal="center" vertical="top" wrapText="1"/>
    </xf>
    <xf numFmtId="0" fontId="3" fillId="0" borderId="4" xfId="38" applyFont="1" applyFill="1" applyBorder="1" applyAlignment="1">
      <alignment horizontal="center" vertical="top" wrapText="1"/>
    </xf>
    <xf numFmtId="49" fontId="3" fillId="0" borderId="4" xfId="89" quotePrefix="1" applyNumberFormat="1" applyFont="1" applyBorder="1" applyAlignment="1">
      <alignment horizontal="center" vertical="top" wrapText="1"/>
    </xf>
    <xf numFmtId="0" fontId="3" fillId="0" borderId="4" xfId="89" quotePrefix="1" applyFont="1" applyBorder="1" applyAlignment="1">
      <alignment horizontal="justify" vertical="top" wrapText="1"/>
    </xf>
    <xf numFmtId="3" fontId="3" fillId="0" borderId="4" xfId="89" quotePrefix="1" applyNumberFormat="1" applyFont="1" applyBorder="1" applyAlignment="1">
      <alignment horizontal="center" vertical="top" wrapText="1"/>
    </xf>
    <xf numFmtId="49" fontId="3" fillId="0" borderId="4" xfId="89" quotePrefix="1" applyNumberFormat="1" applyFont="1" applyBorder="1" applyAlignment="1">
      <alignment horizontal="left" vertical="top" wrapText="1"/>
    </xf>
    <xf numFmtId="49" fontId="3" fillId="0" borderId="4" xfId="89" quotePrefix="1" applyNumberFormat="1" applyFont="1" applyBorder="1" applyAlignment="1">
      <alignment horizontal="justify" vertical="top" wrapText="1"/>
    </xf>
    <xf numFmtId="49" fontId="3" fillId="0" borderId="4" xfId="89" applyNumberFormat="1" applyFont="1" applyBorder="1" applyAlignment="1">
      <alignment horizontal="left" vertical="top" wrapText="1"/>
    </xf>
    <xf numFmtId="49" fontId="3" fillId="3" borderId="4" xfId="89" applyNumberFormat="1" applyFont="1" applyFill="1" applyBorder="1" applyAlignment="1">
      <alignment horizontal="center" vertical="top" wrapText="1"/>
    </xf>
    <xf numFmtId="179" fontId="3" fillId="3" borderId="4" xfId="89" applyNumberFormat="1" applyFont="1" applyFill="1" applyBorder="1" applyAlignment="1">
      <alignment horizontal="center" vertical="top" wrapText="1"/>
    </xf>
    <xf numFmtId="49" fontId="3" fillId="3" borderId="4" xfId="89" quotePrefix="1" applyNumberFormat="1" applyFont="1" applyFill="1" applyBorder="1" applyAlignment="1">
      <alignment horizontal="left" vertical="top" wrapText="1"/>
    </xf>
    <xf numFmtId="49" fontId="31" fillId="3" borderId="4" xfId="89" applyNumberFormat="1" applyFont="1" applyFill="1" applyBorder="1" applyAlignment="1">
      <alignment horizontal="justify" vertical="top" wrapText="1"/>
    </xf>
    <xf numFmtId="0" fontId="31" fillId="3" borderId="4" xfId="89" applyFont="1" applyFill="1" applyBorder="1" applyAlignment="1">
      <alignment horizontal="center" vertical="top" wrapText="1"/>
    </xf>
    <xf numFmtId="179" fontId="31" fillId="3" borderId="4" xfId="89" applyNumberFormat="1" applyFont="1" applyFill="1" applyBorder="1" applyAlignment="1">
      <alignment horizontal="right" vertical="top" wrapText="1"/>
    </xf>
    <xf numFmtId="1" fontId="3" fillId="3" borderId="4" xfId="1" applyNumberFormat="1" applyFont="1" applyFill="1" applyBorder="1" applyAlignment="1">
      <alignment horizontal="justify" vertical="top" wrapText="1"/>
    </xf>
    <xf numFmtId="3" fontId="3" fillId="0" borderId="4" xfId="98" applyNumberFormat="1" applyFont="1" applyFill="1" applyBorder="1" applyAlignment="1">
      <alignment horizontal="center" vertical="top" wrapText="1"/>
    </xf>
    <xf numFmtId="3" fontId="3" fillId="3" borderId="4" xfId="1" quotePrefix="1" applyNumberFormat="1" applyFont="1" applyFill="1" applyBorder="1" applyAlignment="1">
      <alignment horizontal="center" vertical="top" wrapText="1"/>
    </xf>
    <xf numFmtId="3" fontId="3" fillId="3" borderId="4" xfId="1" quotePrefix="1" applyNumberFormat="1" applyFont="1" applyFill="1" applyBorder="1" applyAlignment="1">
      <alignment horizontal="right" vertical="top" wrapText="1"/>
    </xf>
    <xf numFmtId="1" fontId="3" fillId="3" borderId="4" xfId="1" quotePrefix="1" applyNumberFormat="1" applyFont="1" applyFill="1" applyBorder="1" applyAlignment="1">
      <alignment horizontal="justify" vertical="top" wrapText="1"/>
    </xf>
    <xf numFmtId="3" fontId="3" fillId="0" borderId="4" xfId="98" applyNumberFormat="1" applyFont="1" applyFill="1" applyBorder="1" applyAlignment="1">
      <alignment horizontal="right" vertical="top" wrapText="1"/>
    </xf>
    <xf numFmtId="167" fontId="3" fillId="0" borderId="4" xfId="98" applyNumberFormat="1" applyFont="1" applyFill="1" applyBorder="1" applyAlignment="1">
      <alignment horizontal="center" vertical="top" wrapText="1"/>
    </xf>
    <xf numFmtId="0" fontId="24" fillId="0" borderId="4" xfId="89" applyFont="1" applyBorder="1" applyAlignment="1">
      <alignment horizontal="left" vertical="top" wrapText="1"/>
    </xf>
    <xf numFmtId="1" fontId="24" fillId="0" borderId="4" xfId="1" applyNumberFormat="1" applyFont="1" applyBorder="1" applyAlignment="1">
      <alignment horizontal="right" vertical="top" wrapText="1"/>
    </xf>
    <xf numFmtId="167" fontId="24" fillId="3" borderId="4" xfId="98" applyNumberFormat="1" applyFont="1" applyFill="1" applyBorder="1" applyAlignment="1">
      <alignment horizontal="right" vertical="top" wrapText="1"/>
    </xf>
    <xf numFmtId="0" fontId="24" fillId="3" borderId="4" xfId="89" applyFont="1" applyFill="1" applyBorder="1" applyAlignment="1">
      <alignment horizontal="right" vertical="top" wrapText="1"/>
    </xf>
    <xf numFmtId="167" fontId="23" fillId="0" borderId="4" xfId="89" applyNumberFormat="1" applyFont="1" applyBorder="1" applyAlignment="1">
      <alignment horizontal="center" vertical="top" wrapText="1"/>
    </xf>
    <xf numFmtId="0" fontId="3" fillId="0" borderId="4" xfId="89" applyFont="1" applyBorder="1" applyAlignment="1">
      <alignment horizontal="left" vertical="top" wrapText="1"/>
    </xf>
    <xf numFmtId="167" fontId="24" fillId="3" borderId="4" xfId="98" applyNumberFormat="1" applyFont="1" applyFill="1" applyBorder="1" applyAlignment="1">
      <alignment horizontal="center" vertical="top" wrapText="1"/>
    </xf>
    <xf numFmtId="0" fontId="24" fillId="0" borderId="0" xfId="89" applyFont="1" applyAlignment="1">
      <alignment horizontal="center" vertical="top" wrapText="1"/>
    </xf>
    <xf numFmtId="0" fontId="24" fillId="0" borderId="4" xfId="89" applyFont="1" applyFill="1" applyBorder="1" applyAlignment="1">
      <alignment horizontal="center" vertical="top" wrapText="1"/>
    </xf>
    <xf numFmtId="167" fontId="25" fillId="0" borderId="4" xfId="98" applyNumberFormat="1" applyFont="1" applyFill="1" applyBorder="1" applyAlignment="1">
      <alignment horizontal="center" vertical="top" wrapText="1"/>
    </xf>
    <xf numFmtId="167" fontId="24" fillId="0" borderId="4" xfId="89" applyNumberFormat="1" applyFont="1" applyFill="1" applyBorder="1" applyAlignment="1">
      <alignment horizontal="center" vertical="top" wrapText="1"/>
    </xf>
    <xf numFmtId="0" fontId="55" fillId="3" borderId="4" xfId="89" applyFont="1" applyFill="1" applyBorder="1" applyAlignment="1">
      <alignment horizontal="center" vertical="top" wrapText="1"/>
    </xf>
    <xf numFmtId="0" fontId="24" fillId="0" borderId="4" xfId="89" applyFont="1" applyFill="1" applyBorder="1" applyAlignment="1">
      <alignment horizontal="justify" vertical="top" wrapText="1"/>
    </xf>
    <xf numFmtId="167" fontId="24" fillId="0" borderId="4" xfId="98" applyNumberFormat="1" applyFont="1" applyFill="1" applyBorder="1" applyAlignment="1">
      <alignment horizontal="center" vertical="top" wrapText="1"/>
    </xf>
    <xf numFmtId="0" fontId="24" fillId="0" borderId="0" xfId="89" applyFont="1" applyFill="1" applyAlignment="1">
      <alignment vertical="top" wrapText="1"/>
    </xf>
    <xf numFmtId="0" fontId="31" fillId="3" borderId="4" xfId="89" applyFont="1" applyFill="1" applyBorder="1" applyAlignment="1">
      <alignment horizontal="justify" vertical="center" wrapText="1"/>
    </xf>
    <xf numFmtId="0" fontId="56" fillId="3" borderId="4" xfId="89" applyFont="1" applyFill="1" applyBorder="1" applyAlignment="1">
      <alignment horizontal="center" vertical="center" wrapText="1"/>
    </xf>
    <xf numFmtId="167" fontId="55" fillId="3" borderId="4" xfId="98" applyNumberFormat="1" applyFont="1" applyFill="1" applyBorder="1" applyAlignment="1">
      <alignment horizontal="center" vertical="top" wrapText="1"/>
    </xf>
    <xf numFmtId="167" fontId="3" fillId="0" borderId="4" xfId="98" applyNumberFormat="1" applyFont="1" applyFill="1" applyBorder="1" applyAlignment="1">
      <alignment horizontal="center" vertical="center" wrapText="1"/>
    </xf>
    <xf numFmtId="167" fontId="3" fillId="0" borderId="4" xfId="89" applyNumberFormat="1" applyFont="1" applyBorder="1" applyAlignment="1">
      <alignment horizontal="justify" vertical="top" wrapText="1"/>
    </xf>
    <xf numFmtId="0" fontId="24" fillId="0" borderId="5" xfId="89" applyFont="1" applyBorder="1" applyAlignment="1">
      <alignment horizontal="center" vertical="top" wrapText="1"/>
    </xf>
    <xf numFmtId="0" fontId="24" fillId="0" borderId="5" xfId="89" applyFont="1" applyBorder="1" applyAlignment="1">
      <alignment horizontal="justify" vertical="top" wrapText="1"/>
    </xf>
    <xf numFmtId="3" fontId="24" fillId="0" borderId="5" xfId="89" applyNumberFormat="1" applyFont="1" applyBorder="1" applyAlignment="1">
      <alignment horizontal="center" vertical="top" wrapText="1"/>
    </xf>
    <xf numFmtId="3" fontId="24" fillId="0" borderId="5" xfId="98" applyNumberFormat="1" applyFont="1" applyFill="1" applyBorder="1" applyAlignment="1">
      <alignment horizontal="right" vertical="top" wrapText="1"/>
    </xf>
    <xf numFmtId="0" fontId="2" fillId="0" borderId="0" xfId="89" applyFont="1" applyAlignment="1">
      <alignment horizontal="center" vertical="top" wrapText="1"/>
    </xf>
    <xf numFmtId="0" fontId="3" fillId="0" borderId="0" xfId="89" applyFont="1" applyAlignment="1">
      <alignment horizontal="center" wrapText="1"/>
    </xf>
    <xf numFmtId="0" fontId="3" fillId="0" borderId="0" xfId="89" applyFont="1" applyAlignment="1">
      <alignment wrapText="1"/>
    </xf>
    <xf numFmtId="0" fontId="3" fillId="3" borderId="17" xfId="89" applyFont="1" applyFill="1" applyBorder="1" applyAlignment="1">
      <alignment horizontal="justify" vertical="top" wrapText="1"/>
    </xf>
    <xf numFmtId="49" fontId="3" fillId="3" borderId="0" xfId="13" applyNumberFormat="1" applyFont="1" applyFill="1" applyBorder="1" applyAlignment="1">
      <alignment horizontal="center" vertical="top" wrapText="1"/>
    </xf>
    <xf numFmtId="0" fontId="3" fillId="3" borderId="0" xfId="13" applyFont="1" applyFill="1" applyBorder="1" applyAlignment="1">
      <alignment horizontal="justify" vertical="top" wrapText="1"/>
    </xf>
    <xf numFmtId="0" fontId="3" fillId="3" borderId="0" xfId="13" applyFont="1" applyFill="1" applyBorder="1" applyAlignment="1">
      <alignment horizontal="center" vertical="center" wrapText="1"/>
    </xf>
    <xf numFmtId="0" fontId="3" fillId="3" borderId="0" xfId="13" applyFont="1" applyFill="1" applyBorder="1" applyAlignment="1">
      <alignment horizontal="right" vertical="top" wrapText="1"/>
    </xf>
    <xf numFmtId="0" fontId="3" fillId="3" borderId="0" xfId="13" applyFont="1" applyFill="1" applyBorder="1" applyAlignment="1">
      <alignment horizontal="center" vertical="top" wrapText="1"/>
    </xf>
    <xf numFmtId="0" fontId="3" fillId="3" borderId="0" xfId="13" applyFont="1" applyFill="1" applyBorder="1" applyAlignment="1">
      <alignment vertical="top" wrapText="1"/>
    </xf>
    <xf numFmtId="0" fontId="23" fillId="3" borderId="0" xfId="13" applyFont="1" applyFill="1" applyBorder="1" applyAlignment="1">
      <alignment horizontal="center" vertical="justify" wrapText="1"/>
    </xf>
    <xf numFmtId="49" fontId="23" fillId="3" borderId="0" xfId="13" applyNumberFormat="1" applyFont="1" applyFill="1" applyBorder="1" applyAlignment="1">
      <alignment horizontal="center" vertical="center" wrapText="1"/>
    </xf>
    <xf numFmtId="0" fontId="23" fillId="3" borderId="0" xfId="13" applyFont="1" applyFill="1" applyBorder="1" applyAlignment="1">
      <alignment horizontal="justify" vertical="center" wrapText="1"/>
    </xf>
    <xf numFmtId="0" fontId="23" fillId="3" borderId="0" xfId="13" applyFont="1" applyFill="1" applyBorder="1" applyAlignment="1">
      <alignment horizontal="center" vertical="center" wrapText="1"/>
    </xf>
    <xf numFmtId="0" fontId="23" fillId="3" borderId="0" xfId="13" applyFont="1" applyFill="1" applyBorder="1" applyAlignment="1">
      <alignment horizontal="right" vertical="center" wrapText="1"/>
    </xf>
    <xf numFmtId="168" fontId="23" fillId="3" borderId="0" xfId="13" applyNumberFormat="1" applyFont="1" applyFill="1" applyBorder="1" applyAlignment="1">
      <alignment horizontal="right" vertical="center" wrapText="1"/>
    </xf>
    <xf numFmtId="0" fontId="25" fillId="3" borderId="0" xfId="13" applyFont="1" applyFill="1" applyBorder="1" applyAlignment="1">
      <alignment horizontal="right" vertical="top" wrapText="1"/>
    </xf>
    <xf numFmtId="49" fontId="23" fillId="3" borderId="3" xfId="13" applyNumberFormat="1" applyFont="1" applyFill="1" applyBorder="1" applyAlignment="1">
      <alignment horizontal="center" vertical="top" wrapText="1"/>
    </xf>
    <xf numFmtId="3" fontId="23" fillId="3" borderId="3" xfId="13" applyNumberFormat="1" applyFont="1" applyFill="1" applyBorder="1" applyAlignment="1">
      <alignment horizontal="center" vertical="top" wrapText="1"/>
    </xf>
    <xf numFmtId="3" fontId="23" fillId="3" borderId="3" xfId="13" applyNumberFormat="1" applyFont="1" applyFill="1" applyBorder="1" applyAlignment="1">
      <alignment horizontal="right" vertical="top" wrapText="1"/>
    </xf>
    <xf numFmtId="3" fontId="23" fillId="3" borderId="0" xfId="13" applyNumberFormat="1" applyFont="1" applyFill="1" applyBorder="1" applyAlignment="1">
      <alignment horizontal="center" vertical="top" wrapText="1"/>
    </xf>
    <xf numFmtId="3" fontId="51" fillId="3" borderId="0" xfId="13" applyNumberFormat="1" applyFont="1" applyFill="1" applyBorder="1" applyAlignment="1">
      <alignment horizontal="center" vertical="top" wrapText="1"/>
    </xf>
    <xf numFmtId="49" fontId="23" fillId="3" borderId="18" xfId="13" applyNumberFormat="1" applyFont="1" applyFill="1" applyBorder="1" applyAlignment="1">
      <alignment horizontal="center" vertical="top" wrapText="1"/>
    </xf>
    <xf numFmtId="3" fontId="23" fillId="3" borderId="18" xfId="13" applyNumberFormat="1" applyFont="1" applyFill="1" applyBorder="1" applyAlignment="1">
      <alignment horizontal="left" vertical="top" wrapText="1"/>
    </xf>
    <xf numFmtId="3" fontId="23" fillId="3" borderId="18" xfId="13" applyNumberFormat="1" applyFont="1" applyFill="1" applyBorder="1" applyAlignment="1">
      <alignment horizontal="center" vertical="top" wrapText="1"/>
    </xf>
    <xf numFmtId="3" fontId="23" fillId="3" borderId="18" xfId="13" applyNumberFormat="1" applyFont="1" applyFill="1" applyBorder="1" applyAlignment="1">
      <alignment horizontal="right" vertical="top" wrapText="1"/>
    </xf>
    <xf numFmtId="49" fontId="23" fillId="3" borderId="4" xfId="13" applyNumberFormat="1" applyFont="1" applyFill="1" applyBorder="1" applyAlignment="1">
      <alignment horizontal="center" vertical="top" wrapText="1"/>
    </xf>
    <xf numFmtId="3" fontId="23" fillId="3" borderId="4" xfId="13" applyNumberFormat="1" applyFont="1" applyFill="1" applyBorder="1" applyAlignment="1">
      <alignment horizontal="justify" vertical="top" wrapText="1"/>
    </xf>
    <xf numFmtId="3" fontId="23" fillId="3" borderId="4" xfId="13" applyNumberFormat="1" applyFont="1" applyFill="1" applyBorder="1" applyAlignment="1">
      <alignment horizontal="center" vertical="top" wrapText="1"/>
    </xf>
    <xf numFmtId="3" fontId="23" fillId="3" borderId="4" xfId="13" applyNumberFormat="1" applyFont="1" applyFill="1" applyBorder="1" applyAlignment="1">
      <alignment horizontal="right" vertical="top" wrapText="1"/>
    </xf>
    <xf numFmtId="3" fontId="3" fillId="3" borderId="4" xfId="13" applyNumberFormat="1" applyFont="1" applyFill="1" applyBorder="1" applyAlignment="1">
      <alignment horizontal="center" vertical="top" wrapText="1"/>
    </xf>
    <xf numFmtId="3" fontId="53" fillId="3" borderId="0" xfId="13" applyNumberFormat="1" applyFont="1" applyFill="1" applyBorder="1" applyAlignment="1">
      <alignment horizontal="center" vertical="top" wrapText="1"/>
    </xf>
    <xf numFmtId="0" fontId="23" fillId="3" borderId="4" xfId="7" applyFont="1" applyFill="1" applyBorder="1" applyAlignment="1">
      <alignment horizontal="justify" vertical="top" wrapText="1"/>
    </xf>
    <xf numFmtId="3" fontId="23" fillId="3" borderId="4" xfId="1" quotePrefix="1" applyNumberFormat="1" applyFont="1" applyFill="1" applyBorder="1" applyAlignment="1">
      <alignment horizontal="right" vertical="top" wrapText="1"/>
    </xf>
    <xf numFmtId="0" fontId="189" fillId="3" borderId="2" xfId="0" applyFont="1" applyFill="1" applyBorder="1" applyAlignment="1">
      <alignment horizontal="center" vertical="top"/>
    </xf>
    <xf numFmtId="0" fontId="189" fillId="3" borderId="2" xfId="0" applyFont="1" applyFill="1" applyBorder="1" applyAlignment="1">
      <alignment horizontal="justify" vertical="top" wrapText="1"/>
    </xf>
    <xf numFmtId="0" fontId="189" fillId="3" borderId="2" xfId="0" applyFont="1" applyFill="1" applyBorder="1" applyAlignment="1">
      <alignment vertical="top"/>
    </xf>
    <xf numFmtId="3" fontId="189" fillId="3" borderId="2" xfId="0" applyNumberFormat="1" applyFont="1" applyFill="1" applyBorder="1" applyAlignment="1">
      <alignment horizontal="right" vertical="center"/>
    </xf>
    <xf numFmtId="0" fontId="189" fillId="3" borderId="0" xfId="0" applyFont="1" applyFill="1" applyAlignment="1">
      <alignment vertical="top"/>
    </xf>
    <xf numFmtId="0" fontId="190" fillId="3" borderId="2" xfId="0" applyFont="1" applyFill="1" applyBorder="1" applyAlignment="1">
      <alignment horizontal="center" vertical="center"/>
    </xf>
    <xf numFmtId="3" fontId="190" fillId="3" borderId="2" xfId="1" applyNumberFormat="1" applyFont="1" applyFill="1" applyBorder="1" applyAlignment="1">
      <alignment horizontal="justify" vertical="center" wrapText="1"/>
    </xf>
    <xf numFmtId="3" fontId="190" fillId="3" borderId="2" xfId="1" applyNumberFormat="1" applyFont="1" applyFill="1" applyBorder="1" applyAlignment="1">
      <alignment horizontal="center" vertical="center" wrapText="1"/>
    </xf>
    <xf numFmtId="3" fontId="190" fillId="3" borderId="2" xfId="1" applyNumberFormat="1" applyFont="1" applyFill="1" applyBorder="1" applyAlignment="1">
      <alignment horizontal="right" vertical="center"/>
    </xf>
    <xf numFmtId="174" fontId="190" fillId="3" borderId="2" xfId="1" applyNumberFormat="1" applyFont="1" applyFill="1" applyBorder="1" applyAlignment="1">
      <alignment horizontal="right" vertical="center"/>
    </xf>
    <xf numFmtId="174" fontId="190" fillId="3" borderId="2" xfId="95" applyNumberFormat="1" applyFont="1" applyFill="1" applyBorder="1" applyAlignment="1">
      <alignment horizontal="right" vertical="center"/>
    </xf>
    <xf numFmtId="0" fontId="190" fillId="3" borderId="2" xfId="0" applyFont="1" applyFill="1" applyBorder="1" applyAlignment="1">
      <alignment horizontal="center" vertical="center" wrapText="1"/>
    </xf>
    <xf numFmtId="0" fontId="20" fillId="3" borderId="0" xfId="0" applyFont="1" applyFill="1" applyAlignment="1">
      <alignment vertical="top"/>
    </xf>
    <xf numFmtId="3" fontId="189" fillId="3" borderId="2" xfId="1" applyNumberFormat="1" applyFont="1" applyFill="1" applyBorder="1" applyAlignment="1">
      <alignment horizontal="center" vertical="center" wrapText="1"/>
    </xf>
    <xf numFmtId="3" fontId="189" fillId="3" borderId="2" xfId="1" applyNumberFormat="1" applyFont="1" applyFill="1" applyBorder="1" applyAlignment="1">
      <alignment horizontal="right" vertical="center"/>
    </xf>
    <xf numFmtId="0" fontId="189" fillId="3" borderId="2" xfId="0" applyFont="1" applyFill="1" applyBorder="1" applyAlignment="1">
      <alignment horizontal="center" vertical="center" wrapText="1"/>
    </xf>
    <xf numFmtId="167" fontId="190" fillId="3" borderId="2" xfId="0" applyNumberFormat="1" applyFont="1" applyFill="1" applyBorder="1" applyAlignment="1">
      <alignment horizontal="justify" vertical="center" wrapText="1"/>
    </xf>
    <xf numFmtId="1" fontId="190" fillId="3" borderId="2" xfId="1" applyNumberFormat="1" applyFont="1" applyFill="1" applyBorder="1" applyAlignment="1">
      <alignment horizontal="center" vertical="top" wrapText="1"/>
    </xf>
    <xf numFmtId="1" fontId="191" fillId="3" borderId="40" xfId="0" applyNumberFormat="1" applyFont="1" applyFill="1" applyBorder="1" applyAlignment="1">
      <alignment horizontal="center" vertical="center" shrinkToFit="1"/>
    </xf>
    <xf numFmtId="1" fontId="75" fillId="3" borderId="2" xfId="1" applyNumberFormat="1" applyFont="1" applyFill="1" applyBorder="1" applyAlignment="1">
      <alignment horizontal="justify" vertical="center" wrapText="1"/>
    </xf>
    <xf numFmtId="1" fontId="75" fillId="3" borderId="2" xfId="1" applyNumberFormat="1" applyFont="1" applyFill="1" applyBorder="1" applyAlignment="1">
      <alignment horizontal="center" vertical="center" wrapText="1"/>
    </xf>
    <xf numFmtId="167" fontId="75" fillId="3" borderId="2" xfId="83" applyNumberFormat="1" applyFont="1" applyFill="1" applyBorder="1" applyAlignment="1">
      <alignment horizontal="center" vertical="center"/>
    </xf>
    <xf numFmtId="167" fontId="75" fillId="3" borderId="2" xfId="0" applyNumberFormat="1" applyFont="1" applyFill="1" applyBorder="1" applyAlignment="1">
      <alignment horizontal="left" vertical="center" wrapText="1"/>
    </xf>
    <xf numFmtId="0" fontId="75" fillId="3" borderId="2" xfId="0" quotePrefix="1" applyFont="1" applyFill="1" applyBorder="1" applyAlignment="1">
      <alignment horizontal="left" vertical="center"/>
    </xf>
    <xf numFmtId="0" fontId="75" fillId="3" borderId="41" xfId="0" applyFont="1" applyFill="1" applyBorder="1" applyAlignment="1">
      <alignment horizontal="center" vertical="center" wrapText="1"/>
    </xf>
    <xf numFmtId="0" fontId="75" fillId="3" borderId="5" xfId="0" applyFont="1" applyFill="1" applyBorder="1" applyAlignment="1">
      <alignment horizontal="justify" vertical="center" wrapText="1"/>
    </xf>
    <xf numFmtId="0" fontId="191" fillId="3" borderId="0" xfId="0" applyFont="1" applyFill="1" applyAlignment="1">
      <alignment horizontal="left" vertical="center"/>
    </xf>
    <xf numFmtId="167" fontId="75" fillId="3" borderId="2" xfId="83" applyNumberFormat="1" applyFont="1" applyFill="1" applyBorder="1" applyAlignment="1">
      <alignment horizontal="left" vertical="center" wrapText="1"/>
    </xf>
    <xf numFmtId="167" fontId="75" fillId="3" borderId="2" xfId="0" applyNumberFormat="1" applyFont="1" applyFill="1" applyBorder="1" applyAlignment="1">
      <alignment vertical="center" wrapText="1"/>
    </xf>
    <xf numFmtId="0" fontId="75" fillId="3" borderId="40" xfId="0" applyFont="1" applyFill="1" applyBorder="1" applyAlignment="1">
      <alignment horizontal="justify" vertical="center" wrapText="1"/>
    </xf>
    <xf numFmtId="0" fontId="75" fillId="3" borderId="40" xfId="0" applyFont="1" applyFill="1" applyBorder="1" applyAlignment="1">
      <alignment horizontal="center" vertical="center" wrapText="1"/>
    </xf>
    <xf numFmtId="167" fontId="75" fillId="3" borderId="40" xfId="12" applyNumberFormat="1" applyFont="1" applyFill="1" applyBorder="1" applyAlignment="1">
      <alignment horizontal="left" vertical="center" wrapText="1"/>
    </xf>
    <xf numFmtId="167" fontId="23" fillId="3" borderId="17" xfId="12" applyNumberFormat="1" applyFont="1" applyFill="1" applyBorder="1" applyAlignment="1">
      <alignment horizontal="right" vertical="top" wrapText="1"/>
    </xf>
    <xf numFmtId="0" fontId="23" fillId="3" borderId="4" xfId="0" applyFont="1" applyFill="1" applyBorder="1" applyAlignment="1">
      <alignment horizontal="justify" vertical="top" wrapText="1"/>
    </xf>
    <xf numFmtId="49" fontId="24" fillId="3" borderId="4" xfId="13" applyNumberFormat="1" applyFont="1" applyFill="1" applyBorder="1" applyAlignment="1">
      <alignment horizontal="center" vertical="top" wrapText="1"/>
    </xf>
    <xf numFmtId="3" fontId="24" fillId="3" borderId="4" xfId="0" applyNumberFormat="1" applyFont="1" applyFill="1" applyBorder="1" applyAlignment="1">
      <alignment horizontal="justify" vertical="top" wrapText="1"/>
    </xf>
    <xf numFmtId="3" fontId="24" fillId="3" borderId="4" xfId="13" applyNumberFormat="1" applyFont="1" applyFill="1" applyBorder="1" applyAlignment="1">
      <alignment horizontal="center" vertical="top" wrapText="1"/>
    </xf>
    <xf numFmtId="3" fontId="24" fillId="3" borderId="4" xfId="13" applyNumberFormat="1" applyFont="1" applyFill="1" applyBorder="1" applyAlignment="1">
      <alignment horizontal="right" vertical="top" wrapText="1"/>
    </xf>
    <xf numFmtId="3" fontId="54" fillId="3" borderId="0" xfId="13" applyNumberFormat="1" applyFont="1" applyFill="1" applyBorder="1" applyAlignment="1">
      <alignment horizontal="center" vertical="top" wrapText="1"/>
    </xf>
    <xf numFmtId="49" fontId="3" fillId="3" borderId="4" xfId="13" applyNumberFormat="1" applyFont="1" applyFill="1" applyBorder="1" applyAlignment="1">
      <alignment horizontal="center" vertical="top" wrapText="1"/>
    </xf>
    <xf numFmtId="3" fontId="3" fillId="3" borderId="4" xfId="0" applyNumberFormat="1" applyFont="1" applyFill="1" applyBorder="1" applyAlignment="1">
      <alignment horizontal="justify" vertical="top" wrapText="1"/>
    </xf>
    <xf numFmtId="3" fontId="3" fillId="3" borderId="4" xfId="4" applyNumberFormat="1" applyFont="1" applyFill="1" applyBorder="1" applyAlignment="1">
      <alignment horizontal="center" vertical="top" wrapText="1"/>
    </xf>
    <xf numFmtId="3" fontId="3" fillId="3" borderId="4" xfId="13" applyNumberFormat="1" applyFont="1" applyFill="1" applyBorder="1" applyAlignment="1">
      <alignment horizontal="right" vertical="top" wrapText="1"/>
    </xf>
    <xf numFmtId="3" fontId="3" fillId="3" borderId="4" xfId="90" applyNumberFormat="1" applyFont="1" applyFill="1" applyBorder="1" applyAlignment="1">
      <alignment horizontal="right" vertical="top" wrapText="1"/>
    </xf>
    <xf numFmtId="3" fontId="3" fillId="3" borderId="4" xfId="91" applyNumberFormat="1" applyFont="1" applyFill="1" applyBorder="1" applyAlignment="1">
      <alignment vertical="top" wrapText="1"/>
    </xf>
    <xf numFmtId="3" fontId="3" fillId="3" borderId="4" xfId="94" applyNumberFormat="1" applyFont="1" applyFill="1" applyBorder="1" applyAlignment="1">
      <alignment horizontal="center" vertical="top" wrapText="1"/>
    </xf>
    <xf numFmtId="0" fontId="3" fillId="3" borderId="4" xfId="4" applyFont="1" applyFill="1" applyBorder="1" applyAlignment="1">
      <alignment horizontal="center" vertical="top" wrapText="1"/>
    </xf>
    <xf numFmtId="49" fontId="23" fillId="3" borderId="4" xfId="13" applyNumberFormat="1" applyFont="1" applyFill="1" applyBorder="1" applyAlignment="1">
      <alignment horizontal="center" vertical="top"/>
    </xf>
    <xf numFmtId="3" fontId="23" fillId="3" borderId="4" xfId="1" applyNumberFormat="1" applyFont="1" applyFill="1" applyBorder="1" applyAlignment="1">
      <alignment horizontal="justify" vertical="top" wrapText="1"/>
    </xf>
    <xf numFmtId="3" fontId="23" fillId="3" borderId="4" xfId="48" applyNumberFormat="1" applyFont="1" applyFill="1" applyBorder="1" applyAlignment="1">
      <alignment horizontal="center" vertical="top" wrapText="1"/>
    </xf>
    <xf numFmtId="3" fontId="23" fillId="3" borderId="4" xfId="1" applyNumberFormat="1" applyFont="1" applyFill="1" applyBorder="1" applyAlignment="1">
      <alignment vertical="top"/>
    </xf>
    <xf numFmtId="0" fontId="53" fillId="3" borderId="0" xfId="13" applyFont="1" applyFill="1" applyBorder="1" applyAlignment="1">
      <alignment vertical="top" wrapText="1"/>
    </xf>
    <xf numFmtId="49" fontId="24" fillId="3" borderId="4" xfId="13" applyNumberFormat="1" applyFont="1" applyFill="1" applyBorder="1" applyAlignment="1">
      <alignment horizontal="center" vertical="top"/>
    </xf>
    <xf numFmtId="3" fontId="24" fillId="3" borderId="4" xfId="1" applyNumberFormat="1" applyFont="1" applyFill="1" applyBorder="1" applyAlignment="1">
      <alignment horizontal="justify" vertical="top" wrapText="1"/>
    </xf>
    <xf numFmtId="3" fontId="24" fillId="3" borderId="4" xfId="48" applyNumberFormat="1" applyFont="1" applyFill="1" applyBorder="1" applyAlignment="1">
      <alignment horizontal="center" vertical="top" wrapText="1"/>
    </xf>
    <xf numFmtId="3" fontId="24" fillId="3" borderId="4" xfId="1" applyNumberFormat="1" applyFont="1" applyFill="1" applyBorder="1" applyAlignment="1">
      <alignment vertical="top"/>
    </xf>
    <xf numFmtId="0" fontId="54" fillId="3" borderId="0" xfId="13" applyFont="1" applyFill="1" applyBorder="1" applyAlignment="1">
      <alignment vertical="top" wrapText="1"/>
    </xf>
    <xf numFmtId="49" fontId="3" fillId="3" borderId="4" xfId="13" applyNumberFormat="1" applyFont="1" applyFill="1" applyBorder="1" applyAlignment="1">
      <alignment horizontal="center" vertical="top"/>
    </xf>
    <xf numFmtId="3" fontId="3" fillId="3" borderId="4" xfId="1" applyNumberFormat="1" applyFont="1" applyFill="1" applyBorder="1" applyAlignment="1">
      <alignment horizontal="justify" vertical="top" wrapText="1"/>
    </xf>
    <xf numFmtId="0" fontId="3" fillId="3" borderId="4" xfId="0" applyFont="1" applyFill="1" applyBorder="1" applyAlignment="1">
      <alignment horizontal="center" vertical="top" wrapText="1"/>
    </xf>
    <xf numFmtId="3" fontId="3" fillId="3" borderId="4" xfId="1" applyNumberFormat="1" applyFont="1" applyFill="1" applyBorder="1" applyAlignment="1">
      <alignment vertical="top"/>
    </xf>
    <xf numFmtId="3" fontId="3" fillId="3" borderId="4" xfId="48" applyNumberFormat="1" applyFont="1" applyFill="1" applyBorder="1" applyAlignment="1">
      <alignment horizontal="center" vertical="top" wrapText="1"/>
    </xf>
    <xf numFmtId="170" fontId="3" fillId="3" borderId="4" xfId="26" applyNumberFormat="1" applyFont="1" applyFill="1" applyBorder="1" applyAlignment="1">
      <alignment horizontal="center" vertical="top" wrapText="1"/>
    </xf>
    <xf numFmtId="49" fontId="3" fillId="3" borderId="4" xfId="50" applyNumberFormat="1" applyFont="1" applyFill="1" applyBorder="1" applyAlignment="1">
      <alignment horizontal="center" vertical="top" wrapText="1"/>
    </xf>
    <xf numFmtId="3" fontId="3" fillId="3" borderId="4" xfId="0" applyNumberFormat="1" applyFont="1" applyFill="1" applyBorder="1" applyAlignment="1">
      <alignment horizontal="right" vertical="top" wrapText="1"/>
    </xf>
    <xf numFmtId="3" fontId="3" fillId="3" borderId="4" xfId="8" applyNumberFormat="1" applyFont="1" applyFill="1" applyBorder="1" applyAlignment="1">
      <alignment horizontal="center" vertical="top" wrapText="1"/>
    </xf>
    <xf numFmtId="0" fontId="51" fillId="3" borderId="0" xfId="13" applyFont="1" applyFill="1" applyBorder="1" applyAlignment="1">
      <alignment vertical="top" wrapText="1"/>
    </xf>
    <xf numFmtId="0" fontId="23" fillId="3" borderId="4" xfId="39" applyFont="1" applyFill="1" applyBorder="1" applyAlignment="1">
      <alignment horizontal="justify" vertical="top" wrapText="1"/>
    </xf>
    <xf numFmtId="3" fontId="23" fillId="3" borderId="4" xfId="0" applyNumberFormat="1" applyFont="1" applyFill="1" applyBorder="1" applyAlignment="1">
      <alignment horizontal="center" vertical="top" wrapText="1"/>
    </xf>
    <xf numFmtId="3" fontId="23" fillId="3" borderId="4" xfId="0" applyNumberFormat="1" applyFont="1" applyFill="1" applyBorder="1" applyAlignment="1">
      <alignment horizontal="right" vertical="top" wrapText="1"/>
    </xf>
    <xf numFmtId="0" fontId="23" fillId="3" borderId="4" xfId="15" applyNumberFormat="1" applyFont="1" applyFill="1" applyBorder="1" applyAlignment="1">
      <alignment horizontal="center" vertical="top" wrapText="1"/>
    </xf>
    <xf numFmtId="0" fontId="24" fillId="3" borderId="4" xfId="92" applyFont="1" applyFill="1" applyBorder="1" applyAlignment="1">
      <alignment horizontal="justify" vertical="top" wrapText="1"/>
    </xf>
    <xf numFmtId="3" fontId="24" fillId="3" borderId="4" xfId="0" applyNumberFormat="1" applyFont="1" applyFill="1" applyBorder="1" applyAlignment="1">
      <alignment horizontal="center" vertical="top" wrapText="1"/>
    </xf>
    <xf numFmtId="3" fontId="24" fillId="3" borderId="4" xfId="0" applyNumberFormat="1" applyFont="1" applyFill="1" applyBorder="1" applyAlignment="1">
      <alignment horizontal="right" vertical="top" wrapText="1"/>
    </xf>
    <xf numFmtId="0" fontId="24" fillId="3" borderId="4" xfId="15" applyNumberFormat="1" applyFont="1" applyFill="1" applyBorder="1" applyAlignment="1">
      <alignment horizontal="center" vertical="top" wrapText="1"/>
    </xf>
    <xf numFmtId="3" fontId="24" fillId="3" borderId="0" xfId="13" applyNumberFormat="1" applyFont="1" applyFill="1" applyBorder="1" applyAlignment="1">
      <alignment horizontal="center" vertical="top" wrapText="1"/>
    </xf>
    <xf numFmtId="0" fontId="3" fillId="3" borderId="4" xfId="39" applyFill="1" applyBorder="1" applyAlignment="1">
      <alignment horizontal="justify" vertical="top" wrapText="1"/>
    </xf>
    <xf numFmtId="3" fontId="3" fillId="3" borderId="4" xfId="0" applyNumberFormat="1" applyFont="1" applyFill="1" applyBorder="1" applyAlignment="1">
      <alignment horizontal="center" vertical="top" wrapText="1"/>
    </xf>
    <xf numFmtId="3" fontId="3" fillId="3" borderId="4" xfId="12" applyNumberFormat="1" applyFont="1" applyFill="1" applyBorder="1" applyAlignment="1">
      <alignment horizontal="right" vertical="top" wrapText="1"/>
    </xf>
    <xf numFmtId="0" fontId="3" fillId="3" borderId="4" xfId="0" applyFont="1" applyFill="1" applyBorder="1" applyAlignment="1">
      <alignment horizontal="justify" vertical="top" wrapText="1"/>
    </xf>
    <xf numFmtId="3" fontId="3" fillId="3" borderId="4" xfId="1" applyNumberFormat="1" applyFont="1" applyFill="1" applyBorder="1" applyAlignment="1">
      <alignment horizontal="center" vertical="top" wrapText="1"/>
    </xf>
    <xf numFmtId="3" fontId="51" fillId="3" borderId="0" xfId="13" applyNumberFormat="1" applyFont="1" applyFill="1" applyBorder="1" applyAlignment="1">
      <alignment vertical="top" wrapText="1"/>
    </xf>
    <xf numFmtId="3" fontId="3" fillId="3" borderId="4" xfId="15" applyNumberFormat="1" applyFont="1" applyFill="1" applyBorder="1" applyAlignment="1">
      <alignment horizontal="justify" vertical="top" wrapText="1"/>
    </xf>
    <xf numFmtId="168" fontId="3" fillId="3" borderId="4" xfId="42" applyNumberFormat="1" applyFont="1" applyFill="1" applyBorder="1" applyAlignment="1">
      <alignment horizontal="right" vertical="top"/>
    </xf>
    <xf numFmtId="3" fontId="3" fillId="3" borderId="4" xfId="19" applyNumberFormat="1" applyFont="1" applyFill="1" applyBorder="1" applyAlignment="1">
      <alignment horizontal="right" vertical="top" wrapText="1"/>
    </xf>
    <xf numFmtId="168" fontId="3" fillId="3" borderId="4" xfId="42" applyNumberFormat="1" applyFont="1" applyFill="1" applyBorder="1" applyAlignment="1">
      <alignment horizontal="right" vertical="top" wrapText="1"/>
    </xf>
    <xf numFmtId="3" fontId="3" fillId="3" borderId="4" xfId="13" applyNumberFormat="1" applyFont="1" applyFill="1" applyBorder="1" applyAlignment="1">
      <alignment horizontal="justify" vertical="top" wrapText="1"/>
    </xf>
    <xf numFmtId="0" fontId="3" fillId="3" borderId="4" xfId="13" applyFont="1" applyFill="1" applyBorder="1" applyAlignment="1">
      <alignment horizontal="center" vertical="top" wrapText="1"/>
    </xf>
    <xf numFmtId="3" fontId="3" fillId="3" borderId="4" xfId="1" applyNumberFormat="1" applyFont="1" applyFill="1" applyBorder="1" applyAlignment="1">
      <alignment horizontal="right" vertical="top" wrapText="1"/>
    </xf>
    <xf numFmtId="0" fontId="24" fillId="3" borderId="4" xfId="93" applyFont="1" applyFill="1" applyBorder="1" applyAlignment="1">
      <alignment horizontal="justify" vertical="top" wrapText="1"/>
    </xf>
    <xf numFmtId="1" fontId="24" fillId="3" borderId="4" xfId="1" applyNumberFormat="1" applyFont="1" applyFill="1" applyBorder="1" applyAlignment="1">
      <alignment horizontal="center" vertical="top" wrapText="1"/>
    </xf>
    <xf numFmtId="37" fontId="24" fillId="3" borderId="4" xfId="40" applyNumberFormat="1" applyFont="1" applyFill="1" applyBorder="1" applyAlignment="1">
      <alignment horizontal="right" vertical="top" wrapText="1"/>
    </xf>
    <xf numFmtId="3" fontId="24" fillId="3" borderId="4" xfId="41" applyNumberFormat="1" applyFont="1" applyFill="1" applyBorder="1" applyAlignment="1">
      <alignment horizontal="center" vertical="top" wrapText="1"/>
    </xf>
    <xf numFmtId="0" fontId="3" fillId="3" borderId="4" xfId="1" quotePrefix="1" applyFont="1" applyFill="1" applyBorder="1" applyAlignment="1">
      <alignment horizontal="justify" vertical="top" wrapText="1"/>
    </xf>
    <xf numFmtId="0" fontId="3" fillId="3" borderId="4" xfId="15" applyNumberFormat="1" applyFont="1" applyFill="1" applyBorder="1" applyAlignment="1">
      <alignment horizontal="center" vertical="top" wrapText="1"/>
    </xf>
    <xf numFmtId="3" fontId="3" fillId="3" borderId="4" xfId="15" applyNumberFormat="1" applyFont="1" applyFill="1" applyBorder="1" applyAlignment="1">
      <alignment horizontal="right" vertical="top" wrapText="1"/>
    </xf>
    <xf numFmtId="3" fontId="3" fillId="3" borderId="4" xfId="1" applyNumberFormat="1" applyFont="1" applyFill="1" applyBorder="1" applyAlignment="1">
      <alignment horizontal="right" vertical="top"/>
    </xf>
    <xf numFmtId="3" fontId="3" fillId="3" borderId="4" xfId="1" applyNumberFormat="1" applyFont="1" applyFill="1" applyBorder="1" applyAlignment="1">
      <alignment vertical="top" wrapText="1"/>
    </xf>
    <xf numFmtId="3" fontId="3" fillId="3" borderId="4" xfId="1" quotePrefix="1" applyNumberFormat="1" applyFont="1" applyFill="1" applyBorder="1" applyAlignment="1">
      <alignment horizontal="justify" vertical="top" wrapText="1"/>
    </xf>
    <xf numFmtId="0" fontId="3" fillId="3" borderId="4" xfId="15" applyFont="1" applyFill="1" applyBorder="1" applyAlignment="1">
      <alignment horizontal="justify" vertical="top" wrapText="1"/>
    </xf>
    <xf numFmtId="3" fontId="3" fillId="3" borderId="4" xfId="15" applyNumberFormat="1" applyFont="1" applyFill="1" applyBorder="1" applyAlignment="1">
      <alignment horizontal="center" vertical="top" wrapText="1"/>
    </xf>
    <xf numFmtId="3" fontId="3" fillId="3" borderId="4" xfId="42" applyNumberFormat="1" applyFont="1" applyFill="1" applyBorder="1" applyAlignment="1">
      <alignment horizontal="right" vertical="top"/>
    </xf>
    <xf numFmtId="3" fontId="23" fillId="3" borderId="4" xfId="13" applyNumberFormat="1" applyFont="1" applyFill="1" applyBorder="1" applyAlignment="1">
      <alignment vertical="top" wrapText="1"/>
    </xf>
    <xf numFmtId="3" fontId="23" fillId="3" borderId="4" xfId="1" quotePrefix="1" applyNumberFormat="1" applyFont="1" applyFill="1" applyBorder="1" applyAlignment="1">
      <alignment horizontal="center" vertical="top" wrapText="1"/>
    </xf>
    <xf numFmtId="3" fontId="24" fillId="3" borderId="4" xfId="13" applyNumberFormat="1" applyFont="1" applyFill="1" applyBorder="1" applyAlignment="1">
      <alignment vertical="top" wrapText="1"/>
    </xf>
    <xf numFmtId="3" fontId="25" fillId="3" borderId="4" xfId="1" quotePrefix="1" applyNumberFormat="1" applyFont="1" applyFill="1" applyBorder="1" applyAlignment="1">
      <alignment horizontal="center" vertical="top" wrapText="1"/>
    </xf>
    <xf numFmtId="3" fontId="3" fillId="3" borderId="4" xfId="13" applyNumberFormat="1" applyFont="1" applyFill="1" applyBorder="1" applyAlignment="1">
      <alignment vertical="top" wrapText="1"/>
    </xf>
    <xf numFmtId="3" fontId="23" fillId="3" borderId="4" xfId="1" applyNumberFormat="1" applyFont="1" applyFill="1" applyBorder="1" applyAlignment="1">
      <alignment horizontal="right" vertical="top" wrapText="1"/>
    </xf>
    <xf numFmtId="3" fontId="53" fillId="3" borderId="0" xfId="13" applyNumberFormat="1" applyFont="1" applyFill="1" applyBorder="1" applyAlignment="1">
      <alignment vertical="top" wrapText="1"/>
    </xf>
    <xf numFmtId="0" fontId="3" fillId="3" borderId="4" xfId="7" applyFill="1" applyBorder="1" applyAlignment="1">
      <alignment horizontal="justify" vertical="top" wrapText="1"/>
    </xf>
    <xf numFmtId="3" fontId="3" fillId="3" borderId="4" xfId="7" applyNumberFormat="1" applyFill="1" applyBorder="1" applyAlignment="1">
      <alignment vertical="top" wrapText="1"/>
    </xf>
    <xf numFmtId="0" fontId="24" fillId="3" borderId="4" xfId="49" applyFont="1" applyFill="1" applyBorder="1" applyAlignment="1">
      <alignment horizontal="center" vertical="top" wrapText="1"/>
    </xf>
    <xf numFmtId="3" fontId="24" fillId="3" borderId="4" xfId="49" quotePrefix="1" applyNumberFormat="1" applyFont="1" applyFill="1" applyBorder="1" applyAlignment="1">
      <alignment horizontal="right" vertical="top" wrapText="1"/>
    </xf>
    <xf numFmtId="3" fontId="3" fillId="3" borderId="4" xfId="8" applyNumberFormat="1" applyFont="1" applyFill="1" applyBorder="1" applyAlignment="1">
      <alignment horizontal="justify" vertical="top" wrapText="1"/>
    </xf>
    <xf numFmtId="3" fontId="3" fillId="3" borderId="4" xfId="8" applyNumberFormat="1" applyFont="1" applyFill="1" applyBorder="1" applyAlignment="1">
      <alignment horizontal="right" vertical="top"/>
    </xf>
    <xf numFmtId="0" fontId="3" fillId="3" borderId="4" xfId="50" applyFont="1" applyFill="1" applyBorder="1" applyAlignment="1">
      <alignment horizontal="justify" vertical="top" wrapText="1"/>
    </xf>
    <xf numFmtId="3" fontId="3" fillId="3" borderId="4" xfId="49" quotePrefix="1" applyNumberFormat="1" applyFont="1" applyFill="1" applyBorder="1" applyAlignment="1">
      <alignment horizontal="right" vertical="top" wrapText="1"/>
    </xf>
    <xf numFmtId="0" fontId="3" fillId="3" borderId="4" xfId="47" applyFont="1" applyFill="1" applyBorder="1" applyAlignment="1">
      <alignment horizontal="justify" vertical="top" wrapText="1"/>
    </xf>
    <xf numFmtId="0" fontId="3" fillId="3" borderId="4" xfId="7" applyFill="1" applyBorder="1" applyAlignment="1">
      <alignment horizontal="center" vertical="top" wrapText="1"/>
    </xf>
    <xf numFmtId="0" fontId="3" fillId="3" borderId="4" xfId="52" applyFont="1" applyFill="1" applyBorder="1" applyAlignment="1">
      <alignment horizontal="center" vertical="top" wrapText="1"/>
    </xf>
    <xf numFmtId="168" fontId="3" fillId="3" borderId="4" xfId="1" applyNumberFormat="1" applyFont="1" applyFill="1" applyBorder="1" applyAlignment="1">
      <alignment horizontal="right" vertical="top" wrapText="1"/>
    </xf>
    <xf numFmtId="0" fontId="3" fillId="3" borderId="4" xfId="36" applyFont="1" applyFill="1" applyBorder="1" applyAlignment="1">
      <alignment horizontal="justify" vertical="top" wrapText="1"/>
    </xf>
    <xf numFmtId="3" fontId="3" fillId="3" borderId="4" xfId="0" applyNumberFormat="1" applyFont="1" applyFill="1" applyBorder="1" applyAlignment="1">
      <alignment vertical="top" wrapText="1"/>
    </xf>
    <xf numFmtId="3" fontId="3" fillId="3" borderId="4" xfId="29" applyNumberFormat="1" applyFont="1" applyFill="1" applyBorder="1" applyAlignment="1">
      <alignment horizontal="right" vertical="top" wrapText="1"/>
    </xf>
    <xf numFmtId="2" fontId="3" fillId="3" borderId="4" xfId="36" applyNumberFormat="1" applyFont="1" applyFill="1" applyBorder="1" applyAlignment="1">
      <alignment horizontal="justify" vertical="top" wrapText="1"/>
    </xf>
    <xf numFmtId="3" fontId="3" fillId="3" borderId="4" xfId="47" applyNumberFormat="1" applyFont="1" applyFill="1" applyBorder="1" applyAlignment="1">
      <alignment horizontal="right" vertical="top" wrapText="1"/>
    </xf>
    <xf numFmtId="1" fontId="3" fillId="3" borderId="4" xfId="8" applyNumberFormat="1" applyFont="1" applyFill="1" applyBorder="1" applyAlignment="1">
      <alignment horizontal="center" vertical="top" wrapText="1"/>
    </xf>
    <xf numFmtId="3" fontId="3" fillId="3" borderId="4" xfId="41" applyNumberFormat="1" applyFont="1" applyFill="1" applyBorder="1" applyAlignment="1">
      <alignment horizontal="right" vertical="top" wrapText="1"/>
    </xf>
    <xf numFmtId="0" fontId="3" fillId="3" borderId="4" xfId="48" applyFont="1" applyFill="1" applyBorder="1" applyAlignment="1">
      <alignment horizontal="justify" vertical="top" wrapText="1"/>
    </xf>
    <xf numFmtId="3" fontId="3" fillId="3" borderId="4" xfId="0" applyNumberFormat="1" applyFont="1" applyFill="1" applyBorder="1" applyAlignment="1">
      <alignment vertical="top" shrinkToFit="1"/>
    </xf>
    <xf numFmtId="3" fontId="3" fillId="3" borderId="0" xfId="13" applyNumberFormat="1" applyFont="1" applyFill="1" applyBorder="1" applyAlignment="1">
      <alignment vertical="top" wrapText="1"/>
    </xf>
    <xf numFmtId="0" fontId="3" fillId="3" borderId="4" xfId="0" applyFont="1" applyFill="1" applyBorder="1" applyAlignment="1">
      <alignment horizontal="left" vertical="top" wrapText="1"/>
    </xf>
    <xf numFmtId="3" fontId="3" fillId="3" borderId="4" xfId="8" quotePrefix="1" applyNumberFormat="1" applyFont="1" applyFill="1" applyBorder="1" applyAlignment="1">
      <alignment horizontal="right" vertical="top" wrapText="1"/>
    </xf>
    <xf numFmtId="168" fontId="3" fillId="3" borderId="4" xfId="13" applyNumberFormat="1" applyFont="1" applyFill="1" applyBorder="1" applyAlignment="1">
      <alignment horizontal="justify" vertical="top" wrapText="1"/>
    </xf>
    <xf numFmtId="168" fontId="3" fillId="3" borderId="4" xfId="1" applyNumberFormat="1" applyFont="1" applyFill="1" applyBorder="1" applyAlignment="1">
      <alignment horizontal="center" vertical="top" wrapText="1"/>
    </xf>
    <xf numFmtId="168" fontId="3" fillId="3" borderId="4" xfId="13" applyNumberFormat="1" applyFont="1" applyFill="1" applyBorder="1" applyAlignment="1">
      <alignment horizontal="right" vertical="top" wrapText="1"/>
    </xf>
    <xf numFmtId="0" fontId="3" fillId="3" borderId="4" xfId="49" applyFont="1" applyFill="1" applyBorder="1" applyAlignment="1">
      <alignment horizontal="center" vertical="top" wrapText="1"/>
    </xf>
    <xf numFmtId="3" fontId="3" fillId="3" borderId="4" xfId="49" applyNumberFormat="1" applyFont="1" applyFill="1" applyBorder="1" applyAlignment="1">
      <alignment horizontal="right" vertical="top"/>
    </xf>
    <xf numFmtId="3" fontId="3" fillId="3" borderId="4" xfId="0" quotePrefix="1" applyNumberFormat="1" applyFont="1" applyFill="1" applyBorder="1" applyAlignment="1">
      <alignment horizontal="center" vertical="top" wrapText="1"/>
    </xf>
    <xf numFmtId="0" fontId="3" fillId="3" borderId="4" xfId="9" applyFont="1" applyFill="1" applyBorder="1" applyAlignment="1">
      <alignment horizontal="justify" vertical="top" wrapText="1"/>
    </xf>
    <xf numFmtId="0" fontId="3" fillId="3" borderId="4" xfId="9" applyFont="1" applyFill="1" applyBorder="1" applyAlignment="1">
      <alignment horizontal="center" vertical="top" wrapText="1"/>
    </xf>
    <xf numFmtId="0" fontId="24" fillId="3" borderId="0" xfId="13" applyFont="1" applyFill="1" applyBorder="1" applyAlignment="1">
      <alignment vertical="top" wrapText="1"/>
    </xf>
    <xf numFmtId="168" fontId="3" fillId="3" borderId="4" xfId="15" applyNumberFormat="1" applyFont="1" applyFill="1" applyBorder="1" applyAlignment="1">
      <alignment horizontal="center" vertical="top" wrapText="1"/>
    </xf>
    <xf numFmtId="3" fontId="3" fillId="3" borderId="4" xfId="7" applyNumberFormat="1" applyFill="1" applyBorder="1" applyAlignment="1">
      <alignment horizontal="right" vertical="top" wrapText="1"/>
    </xf>
    <xf numFmtId="167" fontId="3" fillId="3" borderId="4" xfId="43" applyNumberFormat="1" applyFont="1" applyFill="1" applyBorder="1" applyAlignment="1">
      <alignment horizontal="right" vertical="top" wrapText="1"/>
    </xf>
    <xf numFmtId="3" fontId="3" fillId="3" borderId="4" xfId="48" applyNumberFormat="1" applyFont="1" applyFill="1" applyBorder="1" applyAlignment="1">
      <alignment vertical="top" wrapText="1"/>
    </xf>
    <xf numFmtId="3" fontId="3" fillId="3" borderId="4" xfId="48" applyNumberFormat="1" applyFont="1" applyFill="1" applyBorder="1" applyAlignment="1">
      <alignment horizontal="justify" vertical="top" wrapText="1"/>
    </xf>
    <xf numFmtId="169" fontId="3" fillId="3" borderId="4" xfId="0" applyNumberFormat="1" applyFont="1" applyFill="1" applyBorder="1" applyAlignment="1">
      <alignment horizontal="center" vertical="top" wrapText="1"/>
    </xf>
    <xf numFmtId="3" fontId="3" fillId="3" borderId="4" xfId="7" applyNumberFormat="1" applyFill="1" applyBorder="1" applyAlignment="1">
      <alignment vertical="top"/>
    </xf>
    <xf numFmtId="2" fontId="3" fillId="3" borderId="4" xfId="48" applyNumberFormat="1" applyFont="1" applyFill="1" applyBorder="1" applyAlignment="1">
      <alignment horizontal="justify" vertical="top" wrapText="1"/>
    </xf>
    <xf numFmtId="1" fontId="3" fillId="3" borderId="4" xfId="1" applyNumberFormat="1" applyFont="1" applyFill="1" applyBorder="1" applyAlignment="1">
      <alignment horizontal="center" vertical="top" wrapText="1"/>
    </xf>
    <xf numFmtId="0" fontId="2" fillId="0" borderId="0" xfId="1247" applyFont="1" applyAlignment="1">
      <alignment wrapText="1"/>
    </xf>
    <xf numFmtId="0" fontId="2" fillId="0" borderId="0" xfId="1247" applyFont="1" applyAlignment="1">
      <alignment horizontal="center" wrapText="1"/>
    </xf>
    <xf numFmtId="0" fontId="192" fillId="0" borderId="0" xfId="1247" applyFont="1" applyAlignment="1">
      <alignment horizontal="justify" wrapText="1"/>
    </xf>
    <xf numFmtId="0" fontId="192" fillId="0" borderId="0" xfId="1247" applyFont="1" applyAlignment="1">
      <alignment wrapText="1"/>
    </xf>
    <xf numFmtId="0" fontId="3" fillId="0" borderId="0" xfId="1247" applyFont="1" applyAlignment="1">
      <alignment vertical="center" wrapText="1"/>
    </xf>
    <xf numFmtId="167" fontId="3" fillId="0" borderId="0" xfId="1247" applyNumberFormat="1" applyFont="1" applyAlignment="1">
      <alignment vertical="center" wrapText="1"/>
    </xf>
    <xf numFmtId="167" fontId="3" fillId="0" borderId="0" xfId="1247" applyNumberFormat="1" applyFont="1" applyAlignment="1">
      <alignment vertical="top" wrapText="1"/>
    </xf>
    <xf numFmtId="0" fontId="3" fillId="0" borderId="0" xfId="1247" applyFont="1" applyAlignment="1">
      <alignment vertical="top" wrapText="1"/>
    </xf>
    <xf numFmtId="0" fontId="23" fillId="0" borderId="0" xfId="1247" applyFont="1" applyAlignment="1">
      <alignment vertical="top" wrapText="1"/>
    </xf>
    <xf numFmtId="0" fontId="3" fillId="0" borderId="4" xfId="1247" applyFont="1" applyBorder="1" applyAlignment="1">
      <alignment horizontal="justify" vertical="top" wrapText="1"/>
    </xf>
    <xf numFmtId="0" fontId="3" fillId="0" borderId="4" xfId="1247" applyFont="1" applyBorder="1" applyAlignment="1">
      <alignment horizontal="center" vertical="top" wrapText="1"/>
    </xf>
    <xf numFmtId="0" fontId="3" fillId="0" borderId="5" xfId="1247" quotePrefix="1" applyFont="1" applyBorder="1" applyAlignment="1">
      <alignment horizontal="center" vertical="top" wrapText="1"/>
    </xf>
    <xf numFmtId="0" fontId="3" fillId="0" borderId="5" xfId="1247" applyFont="1" applyBorder="1" applyAlignment="1">
      <alignment horizontal="justify" vertical="top" wrapText="1"/>
    </xf>
    <xf numFmtId="0" fontId="3" fillId="0" borderId="5" xfId="1247" applyFont="1" applyBorder="1" applyAlignment="1">
      <alignment horizontal="center" vertical="top" wrapText="1"/>
    </xf>
    <xf numFmtId="0" fontId="38" fillId="0" borderId="0" xfId="1247"/>
    <xf numFmtId="0" fontId="194" fillId="0" borderId="0" xfId="1247" applyFont="1"/>
    <xf numFmtId="0" fontId="23" fillId="0" borderId="3" xfId="1247" applyFont="1" applyBorder="1" applyAlignment="1">
      <alignment horizontal="center" vertical="top" wrapText="1"/>
    </xf>
    <xf numFmtId="0" fontId="193" fillId="0" borderId="3" xfId="1247" applyFont="1" applyBorder="1" applyAlignment="1">
      <alignment horizontal="justify" vertical="top" wrapText="1"/>
    </xf>
    <xf numFmtId="0" fontId="193" fillId="0" borderId="3" xfId="1247" applyFont="1" applyBorder="1" applyAlignment="1">
      <alignment horizontal="center" vertical="top" wrapText="1"/>
    </xf>
    <xf numFmtId="167" fontId="23" fillId="0" borderId="3" xfId="1247" applyNumberFormat="1" applyFont="1" applyBorder="1" applyAlignment="1">
      <alignment horizontal="center" vertical="top" wrapText="1"/>
    </xf>
    <xf numFmtId="0" fontId="3" fillId="0" borderId="3" xfId="1247" applyFont="1" applyBorder="1" applyAlignment="1">
      <alignment horizontal="center" vertical="top" wrapText="1"/>
    </xf>
    <xf numFmtId="0" fontId="3" fillId="0" borderId="4" xfId="1247" quotePrefix="1" applyFont="1" applyBorder="1" applyAlignment="1">
      <alignment horizontal="center" vertical="top" wrapText="1"/>
    </xf>
    <xf numFmtId="167" fontId="3" fillId="3" borderId="4" xfId="12" applyNumberFormat="1" applyFont="1" applyFill="1" applyBorder="1" applyAlignment="1">
      <alignment horizontal="right" vertical="center" wrapText="1"/>
    </xf>
    <xf numFmtId="167" fontId="31" fillId="3" borderId="4" xfId="12" applyNumberFormat="1" applyFont="1" applyFill="1" applyBorder="1" applyAlignment="1">
      <alignment horizontal="right" vertical="center" wrapText="1"/>
    </xf>
    <xf numFmtId="3" fontId="25" fillId="3" borderId="4" xfId="13" applyNumberFormat="1" applyFont="1" applyFill="1" applyBorder="1" applyAlignment="1">
      <alignment horizontal="justify" vertical="top" wrapText="1"/>
    </xf>
    <xf numFmtId="167" fontId="3" fillId="3" borderId="4" xfId="40" applyNumberFormat="1" applyFont="1" applyFill="1" applyBorder="1" applyAlignment="1">
      <alignment horizontal="right" vertical="top" wrapText="1"/>
    </xf>
    <xf numFmtId="167" fontId="75" fillId="3" borderId="0" xfId="0" applyNumberFormat="1" applyFont="1" applyFill="1" applyBorder="1" applyAlignment="1">
      <alignment horizontal="left" vertical="center" wrapText="1"/>
    </xf>
    <xf numFmtId="167" fontId="75" fillId="3" borderId="0" xfId="0" applyNumberFormat="1" applyFont="1" applyFill="1" applyBorder="1" applyAlignment="1">
      <alignment vertical="center" wrapText="1"/>
    </xf>
    <xf numFmtId="167" fontId="75" fillId="3" borderId="41" xfId="12" applyNumberFormat="1" applyFont="1" applyFill="1" applyBorder="1" applyAlignment="1">
      <alignment horizontal="left" vertical="center" wrapText="1"/>
    </xf>
    <xf numFmtId="3" fontId="0" fillId="3" borderId="0" xfId="0" applyNumberFormat="1" applyFill="1"/>
    <xf numFmtId="178" fontId="3" fillId="0" borderId="4" xfId="98" applyNumberFormat="1" applyFont="1" applyFill="1" applyBorder="1" applyAlignment="1">
      <alignment horizontal="center" vertical="top" wrapText="1"/>
    </xf>
    <xf numFmtId="0" fontId="23" fillId="0" borderId="18" xfId="89" applyFont="1" applyBorder="1" applyAlignment="1">
      <alignment horizontal="justify" vertical="top" wrapText="1"/>
    </xf>
    <xf numFmtId="167" fontId="23" fillId="0" borderId="18" xfId="89" applyNumberFormat="1" applyFont="1" applyBorder="1" applyAlignment="1">
      <alignment horizontal="right" vertical="top" wrapText="1"/>
    </xf>
    <xf numFmtId="0" fontId="23" fillId="0" borderId="2" xfId="89" applyFont="1" applyBorder="1" applyAlignment="1">
      <alignment horizontal="center" vertical="top" wrapText="1"/>
    </xf>
    <xf numFmtId="3" fontId="23" fillId="0" borderId="2" xfId="89" applyNumberFormat="1" applyFont="1" applyBorder="1" applyAlignment="1">
      <alignment horizontal="center" vertical="top" wrapText="1"/>
    </xf>
    <xf numFmtId="3" fontId="23" fillId="0" borderId="2" xfId="89" applyNumberFormat="1" applyFont="1" applyBorder="1" applyAlignment="1">
      <alignment horizontal="right" vertical="top" wrapText="1"/>
    </xf>
    <xf numFmtId="0" fontId="23" fillId="0" borderId="16" xfId="0" applyFont="1" applyBorder="1" applyAlignment="1">
      <alignment horizontal="center" vertical="center" wrapText="1"/>
    </xf>
    <xf numFmtId="0" fontId="23" fillId="0" borderId="16" xfId="0" quotePrefix="1" applyFont="1" applyBorder="1" applyAlignment="1">
      <alignment horizontal="center" vertical="center" wrapText="1"/>
    </xf>
    <xf numFmtId="3" fontId="3" fillId="0" borderId="4" xfId="13" applyNumberFormat="1" applyFont="1" applyFill="1" applyBorder="1" applyAlignment="1">
      <alignment horizontal="justify" vertical="top" wrapText="1"/>
    </xf>
    <xf numFmtId="167" fontId="23" fillId="0" borderId="0" xfId="1247" applyNumberFormat="1" applyFont="1" applyAlignment="1">
      <alignment vertical="top" wrapText="1"/>
    </xf>
    <xf numFmtId="0" fontId="24" fillId="0" borderId="4" xfId="7" applyFont="1" applyBorder="1" applyAlignment="1">
      <alignment horizontal="justify" vertical="top" wrapText="1"/>
    </xf>
    <xf numFmtId="0" fontId="3" fillId="0" borderId="4" xfId="7" applyBorder="1" applyAlignment="1">
      <alignment horizontal="justify" vertical="top" wrapText="1"/>
    </xf>
    <xf numFmtId="3" fontId="25" fillId="3" borderId="4" xfId="13" applyNumberFormat="1" applyFont="1" applyFill="1" applyBorder="1" applyAlignment="1">
      <alignment horizontal="center" vertical="top" wrapText="1"/>
    </xf>
    <xf numFmtId="3" fontId="24" fillId="3" borderId="4" xfId="1" applyNumberFormat="1" applyFont="1" applyFill="1" applyBorder="1" applyAlignment="1">
      <alignment horizontal="right" vertical="top" wrapText="1"/>
    </xf>
    <xf numFmtId="3" fontId="25" fillId="3" borderId="4" xfId="1" applyNumberFormat="1" applyFont="1" applyFill="1" applyBorder="1" applyAlignment="1">
      <alignment horizontal="center" vertical="top" wrapText="1"/>
    </xf>
    <xf numFmtId="3" fontId="195" fillId="3" borderId="0" xfId="13" applyNumberFormat="1" applyFont="1" applyFill="1" applyBorder="1" applyAlignment="1">
      <alignment vertical="top" wrapText="1"/>
    </xf>
    <xf numFmtId="0" fontId="23" fillId="0" borderId="15" xfId="0" applyFont="1" applyBorder="1" applyAlignment="1">
      <alignment horizontal="center" vertical="center" wrapText="1"/>
    </xf>
    <xf numFmtId="0" fontId="3" fillId="0" borderId="4" xfId="1942" applyFont="1" applyBorder="1" applyAlignment="1">
      <alignment horizontal="center" vertical="top" wrapText="1"/>
    </xf>
    <xf numFmtId="0" fontId="3" fillId="0" borderId="4" xfId="1942" applyFont="1" applyBorder="1" applyAlignment="1">
      <alignment horizontal="justify" vertical="top" wrapText="1"/>
    </xf>
    <xf numFmtId="167" fontId="3" fillId="0" borderId="4" xfId="1942" applyNumberFormat="1" applyFont="1" applyBorder="1" applyAlignment="1">
      <alignment horizontal="center" vertical="top" wrapText="1"/>
    </xf>
    <xf numFmtId="3" fontId="23" fillId="0" borderId="0" xfId="0" applyNumberFormat="1" applyFont="1" applyAlignment="1">
      <alignment vertical="top" wrapText="1"/>
    </xf>
    <xf numFmtId="0" fontId="197" fillId="0" borderId="0" xfId="1247" applyFont="1" applyFill="1"/>
    <xf numFmtId="0" fontId="197" fillId="3" borderId="0" xfId="1247" applyFont="1" applyFill="1"/>
    <xf numFmtId="0" fontId="22" fillId="0" borderId="0" xfId="1247" applyFont="1" applyFill="1" applyAlignment="1">
      <alignment horizontal="center" wrapText="1"/>
    </xf>
    <xf numFmtId="0" fontId="22" fillId="0" borderId="0" xfId="1247" applyFont="1" applyFill="1" applyAlignment="1">
      <alignment wrapText="1"/>
    </xf>
    <xf numFmtId="0" fontId="22" fillId="0" borderId="0" xfId="1247" applyFont="1" applyFill="1" applyAlignment="1">
      <alignment horizontal="center" vertical="center" wrapText="1"/>
    </xf>
    <xf numFmtId="167" fontId="3" fillId="0" borderId="0" xfId="1247" applyNumberFormat="1" applyFont="1" applyFill="1" applyAlignment="1">
      <alignment horizontal="center" vertical="center" wrapText="1"/>
    </xf>
    <xf numFmtId="0" fontId="3" fillId="0" borderId="0" xfId="1247" applyFont="1" applyFill="1" applyAlignment="1">
      <alignment vertical="center" wrapText="1"/>
    </xf>
    <xf numFmtId="3" fontId="3" fillId="0" borderId="0" xfId="1247" applyNumberFormat="1" applyFont="1" applyFill="1" applyAlignment="1">
      <alignment horizontal="center" vertical="center" wrapText="1"/>
    </xf>
    <xf numFmtId="0" fontId="23" fillId="0" borderId="2" xfId="1247" applyFont="1" applyFill="1" applyBorder="1" applyAlignment="1">
      <alignment horizontal="center" vertical="center" wrapText="1"/>
    </xf>
    <xf numFmtId="0" fontId="23" fillId="0" borderId="2" xfId="1247" applyFont="1" applyFill="1" applyBorder="1" applyAlignment="1">
      <alignment vertical="center" wrapText="1"/>
    </xf>
    <xf numFmtId="0" fontId="23" fillId="0" borderId="16" xfId="89" applyFont="1" applyBorder="1" applyAlignment="1">
      <alignment vertical="center" wrapText="1"/>
    </xf>
    <xf numFmtId="3" fontId="23" fillId="0" borderId="2" xfId="1247" applyNumberFormat="1" applyFont="1" applyFill="1" applyBorder="1" applyAlignment="1">
      <alignment horizontal="center" vertical="top" wrapText="1"/>
    </xf>
    <xf numFmtId="167" fontId="23" fillId="0" borderId="2" xfId="1247" applyNumberFormat="1" applyFont="1" applyFill="1" applyBorder="1" applyAlignment="1">
      <alignment horizontal="right" vertical="top" wrapText="1"/>
    </xf>
    <xf numFmtId="37" fontId="23" fillId="0" borderId="2" xfId="1247" applyNumberFormat="1" applyFont="1" applyFill="1" applyBorder="1" applyAlignment="1">
      <alignment horizontal="center" vertical="center" wrapText="1"/>
    </xf>
    <xf numFmtId="0" fontId="52" fillId="0" borderId="0" xfId="1247" applyFont="1" applyFill="1" applyAlignment="1">
      <alignment horizontal="center" vertical="center" wrapText="1"/>
    </xf>
    <xf numFmtId="0" fontId="52" fillId="0" borderId="0" xfId="1247" applyFont="1" applyFill="1" applyAlignment="1">
      <alignment vertical="center" wrapText="1"/>
    </xf>
    <xf numFmtId="0" fontId="3" fillId="0" borderId="3" xfId="1247" applyFont="1" applyFill="1" applyBorder="1" applyAlignment="1">
      <alignment horizontal="center" vertical="center" wrapText="1"/>
    </xf>
    <xf numFmtId="3" fontId="3" fillId="0" borderId="3" xfId="1943" applyNumberFormat="1" applyFont="1" applyFill="1" applyBorder="1" applyAlignment="1">
      <alignment horizontal="left" vertical="center" wrapText="1"/>
    </xf>
    <xf numFmtId="0" fontId="3" fillId="0" borderId="3" xfId="1247" applyFont="1" applyFill="1" applyBorder="1" applyAlignment="1">
      <alignment horizontal="left" vertical="center" wrapText="1"/>
    </xf>
    <xf numFmtId="3" fontId="3" fillId="0" borderId="3" xfId="1247" applyNumberFormat="1" applyFont="1" applyFill="1" applyBorder="1" applyAlignment="1">
      <alignment horizontal="right" vertical="center" wrapText="1"/>
    </xf>
    <xf numFmtId="167" fontId="3" fillId="0" borderId="3" xfId="98" applyNumberFormat="1" applyFont="1" applyFill="1" applyBorder="1" applyAlignment="1">
      <alignment horizontal="right" vertical="center" wrapText="1"/>
    </xf>
    <xf numFmtId="167" fontId="3" fillId="0" borderId="3" xfId="98" applyNumberFormat="1" applyFont="1" applyFill="1" applyBorder="1" applyAlignment="1">
      <alignment horizontal="center" vertical="center" wrapText="1"/>
    </xf>
    <xf numFmtId="0" fontId="198" fillId="0" borderId="0" xfId="1247" applyFont="1" applyFill="1" applyAlignment="1">
      <alignment horizontal="center" vertical="top" wrapText="1"/>
    </xf>
    <xf numFmtId="0" fontId="198" fillId="0" borderId="0" xfId="1247" applyFont="1" applyFill="1" applyAlignment="1">
      <alignment vertical="top" wrapText="1"/>
    </xf>
    <xf numFmtId="0" fontId="3" fillId="0" borderId="4" xfId="1247" applyFont="1" applyFill="1" applyBorder="1" applyAlignment="1">
      <alignment horizontal="center" vertical="center" wrapText="1"/>
    </xf>
    <xf numFmtId="0" fontId="3" fillId="0" borderId="4" xfId="1247" applyFont="1" applyFill="1" applyBorder="1" applyAlignment="1">
      <alignment horizontal="left" vertical="center" wrapText="1"/>
    </xf>
    <xf numFmtId="3" fontId="3" fillId="0" borderId="4" xfId="1247" applyNumberFormat="1" applyFont="1" applyFill="1" applyBorder="1" applyAlignment="1">
      <alignment horizontal="right" vertical="center" wrapText="1"/>
    </xf>
    <xf numFmtId="167" fontId="3" fillId="0" borderId="4" xfId="98" applyNumberFormat="1" applyFont="1" applyFill="1" applyBorder="1" applyAlignment="1">
      <alignment horizontal="right" vertical="center" wrapText="1"/>
    </xf>
    <xf numFmtId="3" fontId="75" fillId="0" borderId="0" xfId="1247" applyNumberFormat="1" applyFont="1" applyFill="1" applyAlignment="1">
      <alignment horizontal="center" vertical="center" wrapText="1"/>
    </xf>
    <xf numFmtId="0" fontId="75" fillId="0" borderId="0" xfId="1247" applyFont="1" applyFill="1" applyAlignment="1">
      <alignment horizontal="left" vertical="center" wrapText="1"/>
    </xf>
    <xf numFmtId="0" fontId="3" fillId="0" borderId="4" xfId="1247" applyFont="1" applyFill="1" applyBorder="1" applyAlignment="1">
      <alignment horizontal="center" vertical="top" wrapText="1"/>
    </xf>
    <xf numFmtId="3" fontId="3" fillId="0" borderId="4" xfId="1247" applyNumberFormat="1" applyFont="1" applyFill="1" applyBorder="1" applyAlignment="1">
      <alignment horizontal="center" vertical="center" wrapText="1"/>
    </xf>
    <xf numFmtId="3" fontId="199" fillId="0" borderId="0" xfId="1247" applyNumberFormat="1" applyFont="1"/>
    <xf numFmtId="0" fontId="3" fillId="0" borderId="4" xfId="1247" quotePrefix="1" applyFont="1" applyFill="1" applyBorder="1" applyAlignment="1">
      <alignment horizontal="left" vertical="center" wrapText="1"/>
    </xf>
    <xf numFmtId="3" fontId="3" fillId="0" borderId="4" xfId="1247" applyNumberFormat="1" applyFont="1" applyFill="1" applyBorder="1" applyAlignment="1">
      <alignment horizontal="right" vertical="center"/>
    </xf>
    <xf numFmtId="3" fontId="200" fillId="0" borderId="0" xfId="1247" applyNumberFormat="1" applyFont="1"/>
    <xf numFmtId="0" fontId="3" fillId="28" borderId="4" xfId="1247" applyFont="1" applyFill="1" applyBorder="1" applyAlignment="1">
      <alignment horizontal="left" vertical="center" wrapText="1"/>
    </xf>
    <xf numFmtId="0" fontId="3" fillId="0" borderId="4" xfId="1247" applyFont="1" applyFill="1" applyBorder="1" applyAlignment="1">
      <alignment horizontal="center" wrapText="1"/>
    </xf>
    <xf numFmtId="37" fontId="3" fillId="28" borderId="4" xfId="98" applyNumberFormat="1" applyFont="1" applyFill="1" applyBorder="1" applyAlignment="1">
      <alignment horizontal="right" vertical="center"/>
    </xf>
    <xf numFmtId="0" fontId="3" fillId="0" borderId="0" xfId="1247" applyFont="1" applyFill="1" applyAlignment="1">
      <alignment horizontal="center" wrapText="1"/>
    </xf>
    <xf numFmtId="0" fontId="3" fillId="0" borderId="0" xfId="1247" applyFont="1" applyFill="1" applyAlignment="1">
      <alignment wrapText="1"/>
    </xf>
    <xf numFmtId="0" fontId="75" fillId="0" borderId="0" xfId="1247" applyFont="1" applyFill="1" applyAlignment="1">
      <alignment horizontal="center" vertical="center" wrapText="1"/>
    </xf>
    <xf numFmtId="37" fontId="3" fillId="3" borderId="4" xfId="98" applyNumberFormat="1" applyFont="1" applyFill="1" applyBorder="1" applyAlignment="1">
      <alignment horizontal="right" vertical="center"/>
    </xf>
    <xf numFmtId="0" fontId="75" fillId="0" borderId="0" xfId="1247" applyFont="1" applyFill="1" applyAlignment="1">
      <alignment horizontal="center" wrapText="1"/>
    </xf>
    <xf numFmtId="0" fontId="75" fillId="0" borderId="0" xfId="1247" applyFont="1" applyFill="1" applyAlignment="1">
      <alignment wrapText="1"/>
    </xf>
    <xf numFmtId="0" fontId="3" fillId="0" borderId="5" xfId="1247" applyFont="1" applyFill="1" applyBorder="1" applyAlignment="1">
      <alignment horizontal="center" vertical="center" wrapText="1"/>
    </xf>
    <xf numFmtId="0" fontId="3" fillId="0" borderId="5" xfId="1247" applyFont="1" applyFill="1" applyBorder="1" applyAlignment="1">
      <alignment horizontal="left" vertical="center" wrapText="1"/>
    </xf>
    <xf numFmtId="0" fontId="3" fillId="0" borderId="5" xfId="1247" applyFont="1" applyFill="1" applyBorder="1" applyAlignment="1">
      <alignment horizontal="center" wrapText="1"/>
    </xf>
    <xf numFmtId="3" fontId="3" fillId="0" borderId="5" xfId="1247" applyNumberFormat="1" applyFont="1" applyFill="1" applyBorder="1" applyAlignment="1">
      <alignment horizontal="right" vertical="center" wrapText="1"/>
    </xf>
    <xf numFmtId="167" fontId="3" fillId="0" borderId="5" xfId="98" applyNumberFormat="1" applyFont="1" applyFill="1" applyBorder="1" applyAlignment="1">
      <alignment horizontal="right" vertical="center" wrapText="1"/>
    </xf>
    <xf numFmtId="0" fontId="2" fillId="0" borderId="0" xfId="1247" applyFont="1" applyFill="1" applyAlignment="1">
      <alignment horizontal="center" vertical="center" wrapText="1"/>
    </xf>
    <xf numFmtId="0" fontId="2" fillId="0" borderId="0" xfId="1247" applyFont="1" applyFill="1" applyAlignment="1">
      <alignment horizontal="center" wrapText="1"/>
    </xf>
    <xf numFmtId="3" fontId="2" fillId="0" borderId="0" xfId="1247" applyNumberFormat="1" applyFont="1" applyFill="1" applyAlignment="1">
      <alignment horizontal="right" wrapText="1"/>
    </xf>
    <xf numFmtId="0" fontId="2" fillId="0" borderId="0" xfId="1247" applyFont="1" applyFill="1" applyAlignment="1">
      <alignment horizontal="right" wrapText="1"/>
    </xf>
    <xf numFmtId="3" fontId="75" fillId="0" borderId="0" xfId="1247" applyNumberFormat="1" applyFont="1" applyFill="1" applyAlignment="1">
      <alignment horizontal="center" wrapText="1"/>
    </xf>
    <xf numFmtId="0" fontId="2" fillId="3" borderId="4" xfId="89" applyFont="1" applyFill="1" applyBorder="1" applyAlignment="1">
      <alignment horizontal="justify" vertical="top" wrapText="1"/>
    </xf>
    <xf numFmtId="167" fontId="31" fillId="3" borderId="4" xfId="12" applyNumberFormat="1" applyFont="1" applyFill="1" applyBorder="1" applyAlignment="1">
      <alignment horizontal="right" vertical="top" wrapText="1"/>
    </xf>
    <xf numFmtId="167" fontId="3" fillId="3" borderId="4" xfId="12" applyNumberFormat="1" applyFont="1" applyFill="1" applyBorder="1" applyAlignment="1">
      <alignment horizontal="right" vertical="top" wrapText="1"/>
    </xf>
    <xf numFmtId="3" fontId="3" fillId="0" borderId="18" xfId="1" quotePrefix="1" applyNumberFormat="1" applyFont="1" applyBorder="1" applyAlignment="1">
      <alignment horizontal="justify" vertical="top" wrapText="1"/>
    </xf>
    <xf numFmtId="3" fontId="23" fillId="0" borderId="18" xfId="1" applyNumberFormat="1" applyFont="1" applyBorder="1" applyAlignment="1">
      <alignment horizontal="left" vertical="top" wrapText="1"/>
    </xf>
    <xf numFmtId="3" fontId="24" fillId="0" borderId="18" xfId="1" quotePrefix="1" applyNumberFormat="1" applyFont="1" applyBorder="1" applyAlignment="1">
      <alignment horizontal="right" vertical="top" wrapText="1"/>
    </xf>
    <xf numFmtId="0" fontId="2" fillId="3" borderId="4" xfId="89" applyFont="1" applyFill="1" applyBorder="1" applyAlignment="1">
      <alignment horizontal="center" vertical="top" wrapText="1"/>
    </xf>
    <xf numFmtId="0" fontId="2" fillId="3" borderId="4" xfId="0" applyFont="1" applyFill="1" applyBorder="1" applyAlignment="1">
      <alignment horizontal="center" vertical="center" wrapText="1"/>
    </xf>
    <xf numFmtId="0" fontId="2" fillId="3" borderId="4" xfId="0" applyFont="1" applyFill="1" applyBorder="1" applyAlignment="1">
      <alignment horizontal="center" vertical="top" wrapText="1"/>
    </xf>
    <xf numFmtId="3" fontId="190" fillId="0" borderId="4" xfId="0" applyNumberFormat="1" applyFont="1" applyBorder="1" applyAlignment="1">
      <alignment horizontal="right" vertical="top"/>
    </xf>
    <xf numFmtId="3" fontId="190" fillId="0" borderId="4" xfId="0" applyNumberFormat="1" applyFont="1" applyBorder="1" applyAlignment="1">
      <alignment horizontal="right" vertical="top" wrapText="1"/>
    </xf>
    <xf numFmtId="3" fontId="2" fillId="3" borderId="4" xfId="1944" applyNumberFormat="1" applyFont="1" applyFill="1" applyBorder="1" applyAlignment="1">
      <alignment horizontal="right" vertical="top"/>
    </xf>
    <xf numFmtId="3" fontId="2" fillId="3" borderId="4" xfId="37" applyNumberFormat="1" applyFont="1" applyFill="1" applyBorder="1" applyAlignment="1">
      <alignment horizontal="right" vertical="top"/>
    </xf>
    <xf numFmtId="167" fontId="2" fillId="3" borderId="4" xfId="12" applyNumberFormat="1" applyFont="1" applyFill="1" applyBorder="1" applyAlignment="1">
      <alignment horizontal="right" vertical="top"/>
    </xf>
    <xf numFmtId="167" fontId="2" fillId="0" borderId="4" xfId="12" applyNumberFormat="1" applyFont="1" applyBorder="1" applyAlignment="1">
      <alignment horizontal="right" vertical="top" wrapText="1"/>
    </xf>
    <xf numFmtId="167" fontId="2" fillId="3" borderId="4" xfId="37" applyNumberFormat="1" applyFont="1" applyFill="1" applyBorder="1" applyAlignment="1">
      <alignment horizontal="right" vertical="top" wrapText="1"/>
    </xf>
    <xf numFmtId="0" fontId="2" fillId="3" borderId="4" xfId="0" applyFont="1" applyFill="1" applyBorder="1" applyAlignment="1">
      <alignment horizontal="left" vertical="top" wrapText="1"/>
    </xf>
    <xf numFmtId="1" fontId="190" fillId="0" borderId="4" xfId="0" applyNumberFormat="1" applyFont="1" applyBorder="1" applyAlignment="1">
      <alignment horizontal="center" vertical="top" wrapText="1"/>
    </xf>
    <xf numFmtId="0" fontId="23" fillId="3" borderId="5" xfId="13" applyFont="1" applyFill="1" applyBorder="1" applyAlignment="1">
      <alignment horizontal="center" vertical="top" wrapText="1"/>
    </xf>
    <xf numFmtId="1" fontId="10" fillId="0" borderId="17" xfId="1" applyNumberFormat="1" applyFont="1" applyBorder="1" applyAlignment="1">
      <alignment horizontal="center" vertical="top" wrapText="1"/>
    </xf>
    <xf numFmtId="0" fontId="10" fillId="0" borderId="17" xfId="7" applyFont="1" applyBorder="1" applyAlignment="1">
      <alignment horizontal="center" vertical="top" wrapText="1"/>
    </xf>
    <xf numFmtId="1" fontId="10" fillId="0" borderId="17" xfId="8" applyNumberFormat="1" applyFont="1" applyBorder="1" applyAlignment="1">
      <alignment horizontal="center" vertical="top" wrapText="1"/>
    </xf>
    <xf numFmtId="3" fontId="10" fillId="0" borderId="17" xfId="1" applyNumberFormat="1" applyFont="1" applyBorder="1" applyAlignment="1">
      <alignment horizontal="right" vertical="top" wrapText="1"/>
    </xf>
    <xf numFmtId="1" fontId="2" fillId="0" borderId="42" xfId="1" applyNumberFormat="1" applyFont="1" applyBorder="1" applyAlignment="1">
      <alignment horizontal="center" vertical="top" wrapText="1"/>
    </xf>
    <xf numFmtId="0" fontId="2" fillId="0" borderId="42" xfId="7" applyFont="1" applyBorder="1" applyAlignment="1">
      <alignment horizontal="center" vertical="top" wrapText="1"/>
    </xf>
    <xf numFmtId="0" fontId="2" fillId="3" borderId="42" xfId="89" applyFont="1" applyFill="1" applyBorder="1" applyAlignment="1">
      <alignment horizontal="center" vertical="top" wrapText="1"/>
    </xf>
    <xf numFmtId="3" fontId="2" fillId="0" borderId="42" xfId="1" applyNumberFormat="1" applyFont="1" applyBorder="1" applyAlignment="1">
      <alignment horizontal="right" vertical="top" wrapText="1"/>
    </xf>
    <xf numFmtId="3" fontId="4" fillId="0" borderId="42" xfId="1" applyNumberFormat="1" applyFont="1" applyBorder="1" applyAlignment="1">
      <alignment horizontal="right" vertical="top" wrapText="1"/>
    </xf>
    <xf numFmtId="3" fontId="2" fillId="0" borderId="42" xfId="6" applyNumberFormat="1" applyFont="1" applyBorder="1" applyAlignment="1">
      <alignment vertical="top" wrapText="1"/>
    </xf>
    <xf numFmtId="1" fontId="2" fillId="0" borderId="43" xfId="1" applyNumberFormat="1" applyFont="1" applyBorder="1" applyAlignment="1">
      <alignment horizontal="justify" vertical="top" wrapText="1"/>
    </xf>
    <xf numFmtId="1" fontId="2" fillId="0" borderId="42" xfId="1" applyNumberFormat="1" applyFont="1" applyBorder="1" applyAlignment="1">
      <alignment horizontal="justify" vertical="top" wrapText="1"/>
    </xf>
    <xf numFmtId="3" fontId="15" fillId="0" borderId="42" xfId="1" quotePrefix="1" applyNumberFormat="1" applyFont="1" applyBorder="1" applyAlignment="1">
      <alignment horizontal="center" vertical="top" wrapText="1"/>
    </xf>
    <xf numFmtId="3" fontId="15" fillId="0" borderId="42" xfId="1" quotePrefix="1" applyNumberFormat="1" applyFont="1" applyBorder="1" applyAlignment="1">
      <alignment horizontal="justify" vertical="top" wrapText="1"/>
    </xf>
    <xf numFmtId="1" fontId="4" fillId="0" borderId="42" xfId="1" applyNumberFormat="1" applyFont="1" applyBorder="1" applyAlignment="1">
      <alignment horizontal="center" vertical="top" wrapText="1"/>
    </xf>
    <xf numFmtId="1" fontId="4" fillId="0" borderId="43" xfId="8" applyNumberFormat="1" applyFont="1" applyBorder="1" applyAlignment="1">
      <alignment horizontal="center" vertical="top" wrapText="1"/>
    </xf>
    <xf numFmtId="0" fontId="190" fillId="0" borderId="4" xfId="0" applyFont="1" applyBorder="1" applyAlignment="1">
      <alignment horizontal="justify" vertical="top" wrapText="1"/>
    </xf>
    <xf numFmtId="0" fontId="190" fillId="0" borderId="42" xfId="0" applyFont="1" applyBorder="1" applyAlignment="1">
      <alignment horizontal="justify" vertical="top" wrapText="1"/>
    </xf>
    <xf numFmtId="0" fontId="190" fillId="0" borderId="4" xfId="0" applyFont="1" applyBorder="1" applyAlignment="1">
      <alignment horizontal="center" vertical="top" wrapText="1"/>
    </xf>
    <xf numFmtId="0" fontId="190" fillId="0" borderId="42" xfId="0" applyFont="1" applyBorder="1" applyAlignment="1">
      <alignment horizontal="center" vertical="top" wrapText="1"/>
    </xf>
    <xf numFmtId="3" fontId="2" fillId="0" borderId="42" xfId="1" applyNumberFormat="1" applyFont="1" applyBorder="1" applyAlignment="1">
      <alignment vertical="top"/>
    </xf>
    <xf numFmtId="0" fontId="31" fillId="3" borderId="4" xfId="13" applyNumberFormat="1" applyFont="1" applyFill="1" applyBorder="1" applyAlignment="1">
      <alignment horizontal="center" vertical="top" wrapText="1"/>
    </xf>
    <xf numFmtId="0" fontId="192" fillId="3" borderId="4" xfId="1247" applyFont="1" applyFill="1" applyBorder="1" applyAlignment="1">
      <alignment horizontal="justify" vertical="top" wrapText="1"/>
    </xf>
    <xf numFmtId="0" fontId="192" fillId="3" borderId="4" xfId="1247" quotePrefix="1" applyFont="1" applyFill="1" applyBorder="1" applyAlignment="1">
      <alignment horizontal="justify" vertical="top" wrapText="1"/>
    </xf>
    <xf numFmtId="0" fontId="192" fillId="3" borderId="4" xfId="1247" applyFont="1" applyFill="1" applyBorder="1" applyAlignment="1">
      <alignment horizontal="center" vertical="top" wrapText="1"/>
    </xf>
    <xf numFmtId="0" fontId="3" fillId="3" borderId="4" xfId="1247" applyFont="1" applyFill="1" applyBorder="1" applyAlignment="1">
      <alignment horizontal="center" vertical="top" wrapText="1"/>
    </xf>
    <xf numFmtId="167" fontId="3" fillId="3" borderId="4" xfId="968" applyNumberFormat="1" applyFont="1" applyFill="1" applyBorder="1" applyAlignment="1">
      <alignment horizontal="center" vertical="top" wrapText="1"/>
    </xf>
    <xf numFmtId="167" fontId="3" fillId="3" borderId="4" xfId="968" applyNumberFormat="1" applyFont="1" applyFill="1" applyBorder="1" applyAlignment="1">
      <alignment horizontal="right" vertical="top" wrapText="1"/>
    </xf>
    <xf numFmtId="167" fontId="23" fillId="3" borderId="4" xfId="968" applyNumberFormat="1" applyFont="1" applyFill="1" applyBorder="1" applyAlignment="1">
      <alignment horizontal="center" vertical="top" wrapText="1"/>
    </xf>
    <xf numFmtId="0" fontId="31" fillId="3" borderId="4" xfId="13" applyFont="1" applyFill="1" applyBorder="1" applyAlignment="1">
      <alignment horizontal="center" vertical="top" wrapText="1"/>
    </xf>
    <xf numFmtId="0" fontId="31" fillId="3" borderId="5" xfId="13" applyNumberFormat="1" applyFont="1" applyFill="1" applyBorder="1" applyAlignment="1">
      <alignment horizontal="center" vertical="top" wrapText="1"/>
    </xf>
    <xf numFmtId="0" fontId="192" fillId="3" borderId="5" xfId="1247" applyFont="1" applyFill="1" applyBorder="1" applyAlignment="1">
      <alignment horizontal="justify" vertical="top" wrapText="1"/>
    </xf>
    <xf numFmtId="0" fontId="192" fillId="3" borderId="5" xfId="1247" quotePrefix="1" applyFont="1" applyFill="1" applyBorder="1" applyAlignment="1">
      <alignment horizontal="justify" vertical="top" wrapText="1"/>
    </xf>
    <xf numFmtId="0" fontId="192" fillId="3" borderId="5" xfId="1247" applyFont="1" applyFill="1" applyBorder="1" applyAlignment="1">
      <alignment horizontal="center" vertical="top" wrapText="1"/>
    </xf>
    <xf numFmtId="0" fontId="3" fillId="3" borderId="5" xfId="1247" applyFont="1" applyFill="1" applyBorder="1" applyAlignment="1">
      <alignment horizontal="center" vertical="top" wrapText="1"/>
    </xf>
    <xf numFmtId="167" fontId="3" fillId="3" borderId="5" xfId="968" applyNumberFormat="1" applyFont="1" applyFill="1" applyBorder="1" applyAlignment="1">
      <alignment horizontal="center" vertical="top" wrapText="1"/>
    </xf>
    <xf numFmtId="167" fontId="23" fillId="3" borderId="5" xfId="968" applyNumberFormat="1" applyFont="1" applyFill="1" applyBorder="1" applyAlignment="1">
      <alignment horizontal="center" vertical="top" wrapText="1"/>
    </xf>
    <xf numFmtId="0" fontId="31" fillId="3" borderId="5" xfId="13" applyFont="1" applyFill="1" applyBorder="1" applyAlignment="1">
      <alignment horizontal="center" vertical="top" wrapText="1"/>
    </xf>
    <xf numFmtId="167" fontId="3" fillId="3" borderId="5" xfId="968" applyNumberFormat="1" applyFont="1" applyFill="1" applyBorder="1" applyAlignment="1">
      <alignment horizontal="right" vertical="top" wrapText="1"/>
    </xf>
    <xf numFmtId="0" fontId="201" fillId="3" borderId="4" xfId="1247" applyFont="1" applyFill="1" applyBorder="1" applyAlignment="1">
      <alignment horizontal="justify" vertical="top" wrapText="1"/>
    </xf>
    <xf numFmtId="0" fontId="201" fillId="3" borderId="4" xfId="1247" quotePrefix="1" applyFont="1" applyFill="1" applyBorder="1" applyAlignment="1">
      <alignment horizontal="justify" vertical="top" wrapText="1"/>
    </xf>
    <xf numFmtId="0" fontId="201" fillId="3" borderId="4" xfId="1247" applyFont="1" applyFill="1" applyBorder="1" applyAlignment="1">
      <alignment horizontal="center" vertical="top" wrapText="1"/>
    </xf>
    <xf numFmtId="0" fontId="31" fillId="3" borderId="4" xfId="1247" applyFont="1" applyFill="1" applyBorder="1" applyAlignment="1">
      <alignment horizontal="center" vertical="top" wrapText="1"/>
    </xf>
    <xf numFmtId="167" fontId="31" fillId="3" borderId="4" xfId="968" applyNumberFormat="1" applyFont="1" applyFill="1" applyBorder="1" applyAlignment="1">
      <alignment horizontal="center" vertical="top" wrapText="1"/>
    </xf>
    <xf numFmtId="167" fontId="202" fillId="3" borderId="4" xfId="968" applyNumberFormat="1" applyFont="1" applyFill="1" applyBorder="1" applyAlignment="1">
      <alignment horizontal="center" vertical="top" wrapText="1"/>
    </xf>
    <xf numFmtId="1" fontId="15" fillId="0" borderId="4" xfId="1" applyNumberFormat="1" applyFont="1" applyBorder="1" applyAlignment="1">
      <alignment horizontal="justify" vertical="top" wrapText="1"/>
    </xf>
    <xf numFmtId="1" fontId="10" fillId="0" borderId="4" xfId="1" quotePrefix="1" applyNumberFormat="1" applyFont="1" applyBorder="1" applyAlignment="1">
      <alignment horizontal="justify" vertical="top" wrapText="1"/>
    </xf>
    <xf numFmtId="3" fontId="2" fillId="3" borderId="4" xfId="1" applyNumberFormat="1" applyFont="1" applyFill="1" applyBorder="1" applyAlignment="1">
      <alignment horizontal="right" vertical="top" wrapText="1"/>
    </xf>
    <xf numFmtId="3" fontId="4" fillId="3" borderId="4" xfId="1" applyNumberFormat="1" applyFont="1" applyFill="1" applyBorder="1" applyAlignment="1">
      <alignment horizontal="right" vertical="top" wrapText="1"/>
    </xf>
    <xf numFmtId="3" fontId="2" fillId="3" borderId="4" xfId="6" applyNumberFormat="1" applyFont="1" applyFill="1" applyBorder="1" applyAlignment="1">
      <alignment vertical="top" wrapText="1"/>
    </xf>
    <xf numFmtId="174" fontId="3" fillId="0" borderId="0" xfId="0" applyNumberFormat="1" applyFont="1" applyAlignment="1">
      <alignment vertical="top" wrapText="1"/>
    </xf>
    <xf numFmtId="174" fontId="23" fillId="0" borderId="0" xfId="0" applyNumberFormat="1" applyFont="1" applyAlignment="1">
      <alignment vertical="top" wrapText="1"/>
    </xf>
    <xf numFmtId="174" fontId="203" fillId="0" borderId="0" xfId="0" applyNumberFormat="1" applyFont="1"/>
    <xf numFmtId="3" fontId="3" fillId="0" borderId="0" xfId="89" applyNumberFormat="1" applyFont="1" applyAlignment="1">
      <alignment vertical="center" wrapText="1"/>
    </xf>
    <xf numFmtId="3" fontId="10" fillId="3" borderId="4" xfId="1944" applyNumberFormat="1" applyFont="1" applyFill="1" applyBorder="1" applyAlignment="1">
      <alignment horizontal="right" vertical="top"/>
    </xf>
    <xf numFmtId="0" fontId="197" fillId="0" borderId="0" xfId="1247" applyFont="1" applyFill="1" applyAlignment="1">
      <alignment horizontal="center"/>
    </xf>
    <xf numFmtId="0" fontId="23" fillId="0" borderId="6" xfId="1247" applyFont="1" applyFill="1" applyBorder="1" applyAlignment="1">
      <alignment horizontal="center" vertical="center" wrapText="1"/>
    </xf>
    <xf numFmtId="3" fontId="2" fillId="0" borderId="4" xfId="1" quotePrefix="1" applyNumberFormat="1" applyFont="1" applyBorder="1" applyAlignment="1">
      <alignment horizontal="center" vertical="top" wrapText="1"/>
    </xf>
    <xf numFmtId="1" fontId="2" fillId="0" borderId="5" xfId="1" applyNumberFormat="1" applyFont="1" applyBorder="1" applyAlignment="1">
      <alignment horizontal="center" vertical="top" wrapText="1"/>
    </xf>
    <xf numFmtId="1" fontId="2" fillId="0" borderId="5" xfId="1" applyNumberFormat="1" applyFont="1" applyBorder="1" applyAlignment="1">
      <alignment horizontal="justify" vertical="top" wrapText="1"/>
    </xf>
    <xf numFmtId="3" fontId="2" fillId="0" borderId="5" xfId="1" applyNumberFormat="1" applyFont="1" applyBorder="1" applyAlignment="1">
      <alignment horizontal="right" vertical="top" wrapText="1"/>
    </xf>
    <xf numFmtId="1" fontId="2" fillId="0" borderId="42" xfId="8" applyNumberFormat="1" applyFont="1" applyBorder="1" applyAlignment="1">
      <alignment horizontal="center" vertical="top" wrapText="1"/>
    </xf>
    <xf numFmtId="1" fontId="2" fillId="0" borderId="43" xfId="8" applyNumberFormat="1" applyFont="1" applyBorder="1" applyAlignment="1">
      <alignment horizontal="center" vertical="top" wrapText="1"/>
    </xf>
    <xf numFmtId="49" fontId="15" fillId="0" borderId="44" xfId="13" applyNumberFormat="1" applyFont="1" applyFill="1" applyBorder="1" applyAlignment="1">
      <alignment horizontal="center" vertical="top" wrapText="1"/>
    </xf>
    <xf numFmtId="1" fontId="15" fillId="0" borderId="44" xfId="1" quotePrefix="1" applyNumberFormat="1" applyFont="1" applyBorder="1" applyAlignment="1">
      <alignment horizontal="justify" vertical="top" wrapText="1"/>
    </xf>
    <xf numFmtId="0" fontId="15" fillId="0" borderId="44" xfId="0" applyFont="1" applyBorder="1" applyAlignment="1">
      <alignment horizontal="center" vertical="top" wrapText="1"/>
    </xf>
    <xf numFmtId="1" fontId="15" fillId="0" borderId="44" xfId="14" applyNumberFormat="1" applyFont="1" applyBorder="1" applyAlignment="1">
      <alignment horizontal="center" vertical="top" wrapText="1"/>
    </xf>
    <xf numFmtId="0" fontId="15" fillId="3" borderId="44" xfId="0" applyFont="1" applyFill="1" applyBorder="1" applyAlignment="1">
      <alignment horizontal="center" vertical="top" wrapText="1"/>
    </xf>
    <xf numFmtId="3" fontId="15" fillId="3" borderId="44" xfId="1944" applyNumberFormat="1" applyFont="1" applyFill="1" applyBorder="1" applyAlignment="1">
      <alignment horizontal="right" vertical="top"/>
    </xf>
    <xf numFmtId="1" fontId="15" fillId="0" borderId="44" xfId="1" applyNumberFormat="1" applyFont="1" applyBorder="1" applyAlignment="1">
      <alignment horizontal="justify" vertical="top" wrapText="1"/>
    </xf>
    <xf numFmtId="0" fontId="10" fillId="0" borderId="4" xfId="0" applyFont="1" applyBorder="1" applyAlignment="1">
      <alignment horizontal="center" vertical="top" wrapText="1"/>
    </xf>
    <xf numFmtId="1" fontId="10" fillId="0" borderId="4" xfId="14" applyNumberFormat="1" applyFont="1" applyBorder="1" applyAlignment="1">
      <alignment horizontal="center" vertical="top" wrapText="1"/>
    </xf>
    <xf numFmtId="0" fontId="10" fillId="3" borderId="4" xfId="0" applyFont="1" applyFill="1" applyBorder="1" applyAlignment="1">
      <alignment horizontal="center" vertical="top" wrapText="1"/>
    </xf>
    <xf numFmtId="0" fontId="10" fillId="3" borderId="4" xfId="0" applyFont="1" applyFill="1" applyBorder="1" applyAlignment="1">
      <alignment horizontal="center" vertical="center" wrapText="1"/>
    </xf>
    <xf numFmtId="1" fontId="10" fillId="0" borderId="4" xfId="1" applyNumberFormat="1" applyFont="1" applyBorder="1" applyAlignment="1">
      <alignment horizontal="justify" vertical="top" wrapText="1"/>
    </xf>
    <xf numFmtId="1" fontId="2" fillId="0" borderId="38" xfId="1" applyNumberFormat="1" applyFont="1" applyBorder="1" applyAlignment="1">
      <alignment vertical="top" wrapText="1"/>
    </xf>
    <xf numFmtId="3" fontId="3" fillId="0" borderId="0" xfId="0" applyNumberFormat="1" applyFont="1" applyBorder="1" applyAlignment="1">
      <alignment vertical="top" wrapText="1"/>
    </xf>
    <xf numFmtId="0" fontId="3" fillId="0" borderId="0" xfId="0" applyFont="1" applyBorder="1" applyAlignment="1">
      <alignment vertical="top" wrapText="1"/>
    </xf>
    <xf numFmtId="4" fontId="3" fillId="0" borderId="0" xfId="0" applyNumberFormat="1" applyFont="1" applyAlignment="1">
      <alignment vertical="top" wrapText="1"/>
    </xf>
    <xf numFmtId="0" fontId="15" fillId="0" borderId="13" xfId="0" applyFont="1" applyBorder="1" applyAlignment="1">
      <alignment horizontal="center" vertical="top" wrapText="1"/>
    </xf>
    <xf numFmtId="1" fontId="15" fillId="0" borderId="13" xfId="14" applyNumberFormat="1" applyFont="1" applyBorder="1" applyAlignment="1">
      <alignment horizontal="center" vertical="top" wrapText="1"/>
    </xf>
    <xf numFmtId="0" fontId="15" fillId="3" borderId="13" xfId="0" applyFont="1" applyFill="1" applyBorder="1" applyAlignment="1">
      <alignment horizontal="center" vertical="top" wrapText="1"/>
    </xf>
    <xf numFmtId="3" fontId="15" fillId="3" borderId="13" xfId="1944" applyNumberFormat="1" applyFont="1" applyFill="1" applyBorder="1" applyAlignment="1">
      <alignment horizontal="right" vertical="top"/>
    </xf>
    <xf numFmtId="1" fontId="15" fillId="0" borderId="13" xfId="1" applyNumberFormat="1" applyFont="1" applyBorder="1" applyAlignment="1">
      <alignment horizontal="justify" vertical="top" wrapText="1"/>
    </xf>
    <xf numFmtId="0" fontId="23" fillId="3" borderId="4" xfId="13" applyFont="1" applyFill="1" applyBorder="1" applyAlignment="1">
      <alignment horizontal="justify" vertical="top" wrapText="1"/>
    </xf>
    <xf numFmtId="0" fontId="23" fillId="3" borderId="4" xfId="13" applyFont="1" applyFill="1" applyBorder="1" applyAlignment="1">
      <alignment horizontal="center" vertical="center" wrapText="1"/>
    </xf>
    <xf numFmtId="0" fontId="23" fillId="3" borderId="4" xfId="13" applyFont="1" applyFill="1" applyBorder="1" applyAlignment="1">
      <alignment horizontal="center" vertical="top" wrapText="1"/>
    </xf>
    <xf numFmtId="0" fontId="3" fillId="3" borderId="4" xfId="13" applyFont="1" applyFill="1" applyBorder="1" applyAlignment="1">
      <alignment horizontal="justify" vertical="top" wrapText="1"/>
    </xf>
    <xf numFmtId="0" fontId="3" fillId="3" borderId="4" xfId="13" applyFont="1" applyFill="1" applyBorder="1" applyAlignment="1">
      <alignment horizontal="center" vertical="center" wrapText="1"/>
    </xf>
    <xf numFmtId="0" fontId="3" fillId="3" borderId="4" xfId="13" applyFont="1" applyFill="1" applyBorder="1" applyAlignment="1">
      <alignment horizontal="right" vertical="top" wrapText="1"/>
    </xf>
    <xf numFmtId="49" fontId="3" fillId="3" borderId="5" xfId="13" applyNumberFormat="1" applyFont="1" applyFill="1" applyBorder="1" applyAlignment="1">
      <alignment horizontal="center" vertical="top" wrapText="1"/>
    </xf>
    <xf numFmtId="0" fontId="3" fillId="3" borderId="5" xfId="13" applyFont="1" applyFill="1" applyBorder="1" applyAlignment="1">
      <alignment horizontal="justify" vertical="top" wrapText="1"/>
    </xf>
    <xf numFmtId="0" fontId="3" fillId="3" borderId="5" xfId="13" applyFont="1" applyFill="1" applyBorder="1" applyAlignment="1">
      <alignment horizontal="center" vertical="center" wrapText="1"/>
    </xf>
    <xf numFmtId="0" fontId="3" fillId="3" borderId="5" xfId="13" applyFont="1" applyFill="1" applyBorder="1" applyAlignment="1">
      <alignment horizontal="right" vertical="top" wrapText="1"/>
    </xf>
    <xf numFmtId="0" fontId="3" fillId="3" borderId="5" xfId="13" applyFont="1" applyFill="1" applyBorder="1" applyAlignment="1">
      <alignment horizontal="center" vertical="top" wrapText="1"/>
    </xf>
    <xf numFmtId="3" fontId="3" fillId="3" borderId="5" xfId="13" applyNumberFormat="1" applyFont="1" applyFill="1" applyBorder="1" applyAlignment="1">
      <alignment horizontal="right" vertical="top" wrapText="1"/>
    </xf>
    <xf numFmtId="0" fontId="23" fillId="0" borderId="2" xfId="0" applyFont="1" applyBorder="1" applyAlignment="1">
      <alignment horizontal="center" vertical="center" wrapText="1"/>
    </xf>
    <xf numFmtId="0" fontId="26" fillId="0" borderId="0" xfId="0" applyFont="1" applyAlignment="1">
      <alignment horizontal="center" vertical="center" wrapText="1"/>
    </xf>
    <xf numFmtId="0" fontId="28" fillId="0" borderId="7" xfId="0" applyFont="1" applyBorder="1" applyAlignment="1">
      <alignment horizontal="right" vertical="center" wrapText="1"/>
    </xf>
    <xf numFmtId="0" fontId="24" fillId="0" borderId="2" xfId="0" applyFont="1" applyBorder="1" applyAlignment="1">
      <alignment horizontal="center" vertical="center" wrapText="1"/>
    </xf>
    <xf numFmtId="0" fontId="23" fillId="3" borderId="2" xfId="13" quotePrefix="1" applyFont="1" applyFill="1" applyBorder="1" applyAlignment="1">
      <alignment horizontal="center" vertical="center" wrapText="1"/>
    </xf>
    <xf numFmtId="0" fontId="23" fillId="3" borderId="2" xfId="13" applyFont="1" applyFill="1" applyBorder="1" applyAlignment="1">
      <alignment horizontal="center" vertical="center" wrapText="1"/>
    </xf>
    <xf numFmtId="0" fontId="23" fillId="0" borderId="8" xfId="13" applyFont="1" applyFill="1" applyBorder="1" applyAlignment="1">
      <alignment horizontal="center" vertical="center" wrapText="1"/>
    </xf>
    <xf numFmtId="0" fontId="23" fillId="0" borderId="13" xfId="13" applyFont="1" applyFill="1" applyBorder="1" applyAlignment="1">
      <alignment horizontal="center" vertical="center" wrapText="1"/>
    </xf>
    <xf numFmtId="0" fontId="23" fillId="0" borderId="16" xfId="13" applyFont="1" applyFill="1" applyBorder="1" applyAlignment="1">
      <alignment horizontal="center" vertical="center" wrapText="1"/>
    </xf>
    <xf numFmtId="0" fontId="23" fillId="3" borderId="0" xfId="13" applyFont="1" applyFill="1" applyBorder="1" applyAlignment="1">
      <alignment horizontal="center" vertical="justify" wrapText="1"/>
    </xf>
    <xf numFmtId="0" fontId="25" fillId="3" borderId="0" xfId="13" applyFont="1" applyFill="1" applyBorder="1" applyAlignment="1">
      <alignment horizontal="right" vertical="top" wrapText="1"/>
    </xf>
    <xf numFmtId="49" fontId="23" fillId="3" borderId="2" xfId="13" applyNumberFormat="1" applyFont="1" applyFill="1" applyBorder="1" applyAlignment="1">
      <alignment horizontal="center" vertical="center" wrapText="1"/>
    </xf>
    <xf numFmtId="0" fontId="23" fillId="3" borderId="6" xfId="13" applyFont="1" applyFill="1" applyBorder="1" applyAlignment="1">
      <alignment horizontal="center" vertical="center" wrapText="1"/>
    </xf>
    <xf numFmtId="0" fontId="23" fillId="3" borderId="1" xfId="13" applyFont="1" applyFill="1" applyBorder="1" applyAlignment="1">
      <alignment horizontal="center" vertical="center" wrapText="1"/>
    </xf>
    <xf numFmtId="0" fontId="23" fillId="0" borderId="2" xfId="13" applyFont="1" applyFill="1" applyBorder="1" applyAlignment="1">
      <alignment horizontal="center" vertical="center" wrapText="1"/>
    </xf>
    <xf numFmtId="0" fontId="23" fillId="0" borderId="8"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2" xfId="89" applyFont="1" applyBorder="1" applyAlignment="1">
      <alignment horizontal="center" vertical="center" wrapText="1"/>
    </xf>
    <xf numFmtId="0" fontId="23" fillId="0" borderId="6" xfId="0" quotePrefix="1" applyFont="1" applyBorder="1" applyAlignment="1">
      <alignment horizontal="center" vertical="center" wrapText="1"/>
    </xf>
    <xf numFmtId="0" fontId="23" fillId="0" borderId="9" xfId="0" quotePrefix="1" applyFont="1" applyBorder="1" applyAlignment="1">
      <alignment horizontal="center" vertical="center" wrapText="1"/>
    </xf>
    <xf numFmtId="0" fontId="23" fillId="0" borderId="1" xfId="0" quotePrefix="1" applyFont="1" applyBorder="1" applyAlignment="1">
      <alignment horizontal="center" vertical="center" wrapText="1"/>
    </xf>
    <xf numFmtId="0" fontId="196" fillId="0" borderId="0" xfId="89" applyFont="1" applyAlignment="1">
      <alignment horizontal="center" vertical="center" wrapText="1"/>
    </xf>
    <xf numFmtId="0" fontId="25" fillId="0" borderId="7" xfId="89" applyFont="1" applyBorder="1" applyAlignment="1">
      <alignment horizontal="right" wrapText="1"/>
    </xf>
    <xf numFmtId="0" fontId="23" fillId="0" borderId="8" xfId="89" applyFont="1" applyBorder="1" applyAlignment="1">
      <alignment horizontal="center" vertical="center" wrapText="1"/>
    </xf>
    <xf numFmtId="0" fontId="23" fillId="0" borderId="13" xfId="89" applyFont="1" applyBorder="1" applyAlignment="1">
      <alignment horizontal="center" vertical="center" wrapText="1"/>
    </xf>
    <xf numFmtId="0" fontId="23" fillId="0" borderId="16" xfId="89" applyFont="1" applyBorder="1" applyAlignment="1">
      <alignment horizontal="center" vertical="center" wrapText="1"/>
    </xf>
    <xf numFmtId="0" fontId="23" fillId="0" borderId="6" xfId="89" applyFont="1" applyBorder="1" applyAlignment="1">
      <alignment horizontal="center" vertical="center" wrapText="1"/>
    </xf>
    <xf numFmtId="0" fontId="23" fillId="0" borderId="9" xfId="89" applyFont="1" applyBorder="1" applyAlignment="1">
      <alignment horizontal="center" vertical="center" wrapText="1"/>
    </xf>
    <xf numFmtId="0" fontId="23" fillId="0" borderId="1" xfId="89" applyFont="1" applyBorder="1" applyAlignment="1">
      <alignment horizontal="center" vertical="center" wrapText="1"/>
    </xf>
    <xf numFmtId="49" fontId="15" fillId="0" borderId="0" xfId="1" applyNumberFormat="1" applyFont="1" applyBorder="1" applyAlignment="1">
      <alignment horizontal="left" vertical="center"/>
    </xf>
    <xf numFmtId="1" fontId="26" fillId="0" borderId="0" xfId="1" applyNumberFormat="1" applyFont="1" applyAlignment="1">
      <alignment horizontal="center" vertical="top" wrapText="1"/>
    </xf>
    <xf numFmtId="1" fontId="4" fillId="0" borderId="0" xfId="1" applyNumberFormat="1" applyFont="1" applyAlignment="1">
      <alignment horizontal="right" vertical="center"/>
    </xf>
    <xf numFmtId="49" fontId="15" fillId="0" borderId="2" xfId="1" applyNumberFormat="1" applyFont="1" applyBorder="1" applyAlignment="1">
      <alignment horizontal="center" vertical="center" wrapText="1"/>
    </xf>
    <xf numFmtId="3" fontId="15" fillId="0" borderId="2" xfId="1" applyNumberFormat="1" applyFont="1" applyBorder="1" applyAlignment="1">
      <alignment horizontal="center" vertical="center" wrapText="1"/>
    </xf>
    <xf numFmtId="3" fontId="15" fillId="0" borderId="6" xfId="1" applyNumberFormat="1" applyFont="1" applyBorder="1" applyAlignment="1">
      <alignment horizontal="center" vertical="center" wrapText="1"/>
    </xf>
    <xf numFmtId="3" fontId="15" fillId="0" borderId="1" xfId="1" applyNumberFormat="1" applyFont="1" applyBorder="1" applyAlignment="1">
      <alignment horizontal="center" vertical="center" wrapText="1"/>
    </xf>
    <xf numFmtId="3" fontId="10" fillId="0" borderId="2" xfId="1" applyNumberFormat="1" applyFont="1" applyBorder="1" applyAlignment="1">
      <alignment horizontal="center" vertical="center" wrapText="1"/>
    </xf>
    <xf numFmtId="0" fontId="16" fillId="0" borderId="2" xfId="2" applyFont="1" applyBorder="1" applyAlignment="1">
      <alignment horizontal="center" vertical="center" wrapText="1"/>
    </xf>
    <xf numFmtId="1" fontId="26" fillId="0" borderId="0" xfId="1" applyNumberFormat="1" applyFont="1" applyAlignment="1">
      <alignment horizontal="left" vertical="center"/>
    </xf>
    <xf numFmtId="1" fontId="47" fillId="0" borderId="0" xfId="1" applyNumberFormat="1" applyFont="1" applyAlignment="1">
      <alignment horizontal="center" vertical="center" wrapText="1"/>
    </xf>
    <xf numFmtId="1" fontId="41" fillId="0" borderId="7" xfId="1" applyNumberFormat="1" applyFont="1" applyBorder="1" applyAlignment="1">
      <alignment horizontal="right" vertical="center"/>
    </xf>
    <xf numFmtId="3" fontId="23" fillId="0" borderId="8" xfId="1" applyNumberFormat="1" applyFont="1" applyBorder="1" applyAlignment="1">
      <alignment horizontal="center" vertical="center" wrapText="1"/>
    </xf>
    <xf numFmtId="3" fontId="23" fillId="0" borderId="13" xfId="1" applyNumberFormat="1" applyFont="1" applyBorder="1" applyAlignment="1">
      <alignment horizontal="center" vertical="center" wrapText="1"/>
    </xf>
    <xf numFmtId="3" fontId="23" fillId="0" borderId="16" xfId="1" applyNumberFormat="1" applyFont="1" applyBorder="1" applyAlignment="1">
      <alignment horizontal="center" vertical="center" wrapText="1"/>
    </xf>
    <xf numFmtId="3" fontId="24" fillId="0" borderId="6" xfId="1" applyNumberFormat="1" applyFont="1" applyBorder="1" applyAlignment="1">
      <alignment horizontal="center" vertical="center" wrapText="1"/>
    </xf>
    <xf numFmtId="3" fontId="24" fillId="0" borderId="9" xfId="1" applyNumberFormat="1" applyFont="1" applyBorder="1" applyAlignment="1">
      <alignment horizontal="center" vertical="center" wrapText="1"/>
    </xf>
    <xf numFmtId="3" fontId="24" fillId="0" borderId="1" xfId="1" applyNumberFormat="1" applyFont="1" applyBorder="1" applyAlignment="1">
      <alignment horizontal="center" vertical="center" wrapText="1"/>
    </xf>
    <xf numFmtId="3" fontId="23" fillId="0" borderId="6" xfId="1" applyNumberFormat="1" applyFont="1" applyBorder="1" applyAlignment="1">
      <alignment horizontal="center" vertical="center" wrapText="1"/>
    </xf>
    <xf numFmtId="3" fontId="23" fillId="0" borderId="9" xfId="1" applyNumberFormat="1" applyFont="1" applyBorder="1" applyAlignment="1">
      <alignment horizontal="center" vertical="center" wrapText="1"/>
    </xf>
    <xf numFmtId="3" fontId="23" fillId="0" borderId="1" xfId="1" applyNumberFormat="1" applyFont="1" applyBorder="1" applyAlignment="1">
      <alignment horizontal="center" vertical="center" wrapText="1"/>
    </xf>
    <xf numFmtId="3" fontId="23" fillId="0" borderId="10" xfId="1" applyNumberFormat="1" applyFont="1" applyBorder="1" applyAlignment="1">
      <alignment horizontal="center" vertical="center" wrapText="1"/>
    </xf>
    <xf numFmtId="3" fontId="23" fillId="0" borderId="11" xfId="1" applyNumberFormat="1" applyFont="1" applyBorder="1" applyAlignment="1">
      <alignment horizontal="center" vertical="center" wrapText="1"/>
    </xf>
    <xf numFmtId="3" fontId="23" fillId="0" borderId="12" xfId="1" applyNumberFormat="1" applyFont="1" applyBorder="1" applyAlignment="1">
      <alignment horizontal="center" vertical="center" wrapText="1"/>
    </xf>
    <xf numFmtId="3" fontId="23" fillId="0" borderId="14" xfId="1" applyNumberFormat="1" applyFont="1" applyBorder="1" applyAlignment="1">
      <alignment horizontal="center" vertical="center" wrapText="1"/>
    </xf>
    <xf numFmtId="3" fontId="23" fillId="0" borderId="7" xfId="1" applyNumberFormat="1" applyFont="1" applyBorder="1" applyAlignment="1">
      <alignment horizontal="center" vertical="center" wrapText="1"/>
    </xf>
    <xf numFmtId="3" fontId="23" fillId="0" borderId="15" xfId="1" applyNumberFormat="1" applyFont="1" applyBorder="1" applyAlignment="1">
      <alignment horizontal="center" vertical="center" wrapText="1"/>
    </xf>
    <xf numFmtId="3" fontId="23" fillId="0" borderId="2" xfId="1" applyNumberFormat="1" applyFont="1" applyBorder="1" applyAlignment="1">
      <alignment horizontal="center" vertical="center" wrapText="1"/>
    </xf>
    <xf numFmtId="3" fontId="24" fillId="0" borderId="2" xfId="1" applyNumberFormat="1" applyFont="1" applyBorder="1" applyAlignment="1">
      <alignment horizontal="center" vertical="center" wrapText="1"/>
    </xf>
    <xf numFmtId="0" fontId="26" fillId="0" borderId="0" xfId="1247" applyFont="1" applyAlignment="1">
      <alignment horizontal="center" vertical="center" wrapText="1"/>
    </xf>
    <xf numFmtId="0" fontId="4" fillId="0" borderId="7" xfId="1247" applyFont="1" applyBorder="1" applyAlignment="1">
      <alignment horizontal="right" wrapText="1"/>
    </xf>
    <xf numFmtId="0" fontId="23" fillId="0" borderId="2" xfId="1247" applyFont="1" applyBorder="1" applyAlignment="1">
      <alignment horizontal="center" vertical="center" wrapText="1"/>
    </xf>
    <xf numFmtId="0" fontId="193" fillId="0" borderId="2" xfId="1247" applyFont="1" applyBorder="1" applyAlignment="1">
      <alignment horizontal="center" vertical="center" wrapText="1"/>
    </xf>
    <xf numFmtId="0" fontId="23" fillId="0" borderId="8" xfId="1247" applyFont="1" applyBorder="1" applyAlignment="1">
      <alignment horizontal="center" vertical="center" wrapText="1"/>
    </xf>
    <xf numFmtId="0" fontId="23" fillId="0" borderId="13" xfId="1247" applyFont="1" applyBorder="1" applyAlignment="1">
      <alignment horizontal="center" vertical="center" wrapText="1"/>
    </xf>
    <xf numFmtId="0" fontId="23" fillId="0" borderId="16" xfId="1247" applyFont="1" applyBorder="1" applyAlignment="1">
      <alignment horizontal="center" vertical="center" wrapText="1"/>
    </xf>
    <xf numFmtId="0" fontId="23" fillId="0" borderId="2" xfId="1247" quotePrefix="1" applyFont="1" applyBorder="1" applyAlignment="1">
      <alignment horizontal="center" vertical="center" wrapText="1"/>
    </xf>
    <xf numFmtId="0" fontId="197" fillId="0" borderId="0" xfId="1247" applyFont="1" applyFill="1" applyAlignment="1">
      <alignment horizontal="center"/>
    </xf>
    <xf numFmtId="0" fontId="23" fillId="0" borderId="0" xfId="1247" applyFont="1" applyFill="1" applyAlignment="1">
      <alignment horizontal="center" vertical="center" wrapText="1"/>
    </xf>
    <xf numFmtId="0" fontId="25" fillId="0" borderId="7" xfId="1247" applyFont="1" applyFill="1" applyBorder="1" applyAlignment="1">
      <alignment horizontal="right" wrapText="1"/>
    </xf>
    <xf numFmtId="0" fontId="23" fillId="0" borderId="8" xfId="1247" applyFont="1" applyFill="1" applyBorder="1" applyAlignment="1">
      <alignment horizontal="center" vertical="center" wrapText="1"/>
    </xf>
    <xf numFmtId="0" fontId="23" fillId="0" borderId="13" xfId="1247" applyFont="1" applyFill="1" applyBorder="1" applyAlignment="1">
      <alignment horizontal="center" vertical="center" wrapText="1"/>
    </xf>
    <xf numFmtId="0" fontId="23" fillId="0" borderId="16" xfId="1247" applyFont="1" applyFill="1" applyBorder="1" applyAlignment="1">
      <alignment horizontal="center" vertical="center" wrapText="1"/>
    </xf>
    <xf numFmtId="0" fontId="23" fillId="0" borderId="6" xfId="1247" applyFont="1" applyFill="1" applyBorder="1" applyAlignment="1">
      <alignment horizontal="center" vertical="center" wrapText="1"/>
    </xf>
    <xf numFmtId="0" fontId="23" fillId="0" borderId="9" xfId="1247" applyFont="1" applyFill="1" applyBorder="1" applyAlignment="1">
      <alignment horizontal="center" vertical="center" wrapText="1"/>
    </xf>
    <xf numFmtId="0" fontId="23" fillId="0" borderId="1" xfId="1247" applyFont="1" applyFill="1" applyBorder="1" applyAlignment="1">
      <alignment horizontal="center" vertical="center" wrapText="1"/>
    </xf>
    <xf numFmtId="3" fontId="23" fillId="0" borderId="8" xfId="1247" applyNumberFormat="1" applyFont="1" applyFill="1" applyBorder="1" applyAlignment="1">
      <alignment horizontal="center" vertical="center" wrapText="1"/>
    </xf>
    <xf numFmtId="3" fontId="23" fillId="0" borderId="16" xfId="1247" applyNumberFormat="1" applyFont="1" applyFill="1" applyBorder="1" applyAlignment="1">
      <alignment horizontal="center" vertical="center" wrapText="1"/>
    </xf>
    <xf numFmtId="0" fontId="23" fillId="0" borderId="10" xfId="1247" quotePrefix="1" applyFont="1" applyFill="1" applyBorder="1" applyAlignment="1">
      <alignment horizontal="center" vertical="center" wrapText="1"/>
    </xf>
    <xf numFmtId="0" fontId="23" fillId="0" borderId="14" xfId="1247" quotePrefix="1" applyFont="1" applyFill="1" applyBorder="1" applyAlignment="1">
      <alignment horizontal="center" vertical="center" wrapText="1"/>
    </xf>
    <xf numFmtId="0" fontId="39" fillId="0" borderId="4" xfId="27" applyFont="1" applyBorder="1" applyAlignment="1">
      <alignment horizontal="left" vertical="top" wrapText="1"/>
    </xf>
    <xf numFmtId="0" fontId="23" fillId="0" borderId="0" xfId="0" applyFont="1" applyAlignment="1">
      <alignment horizontal="center" vertical="center" wrapText="1"/>
    </xf>
    <xf numFmtId="0" fontId="36" fillId="0" borderId="3" xfId="0" applyFont="1" applyBorder="1" applyAlignment="1">
      <alignment horizontal="left" vertical="top" wrapText="1"/>
    </xf>
    <xf numFmtId="0" fontId="36" fillId="0" borderId="4" xfId="27" applyFont="1" applyBorder="1" applyAlignment="1">
      <alignment horizontal="left" vertical="top" wrapText="1"/>
    </xf>
    <xf numFmtId="0" fontId="39" fillId="0" borderId="4" xfId="0" applyFont="1" applyBorder="1" applyAlignment="1">
      <alignment horizontal="left" vertical="top" wrapText="1"/>
    </xf>
    <xf numFmtId="0" fontId="26" fillId="0" borderId="0" xfId="27" applyFont="1" applyAlignment="1">
      <alignment horizontal="center" vertical="center"/>
    </xf>
    <xf numFmtId="0" fontId="28" fillId="0" borderId="0" xfId="27" applyFont="1" applyAlignment="1">
      <alignment horizontal="right" vertical="center"/>
    </xf>
    <xf numFmtId="0" fontId="15" fillId="0" borderId="2" xfId="27" applyFont="1" applyBorder="1" applyAlignment="1">
      <alignment horizontal="center" vertical="center" wrapText="1"/>
    </xf>
    <xf numFmtId="0" fontId="15" fillId="0" borderId="0" xfId="27" applyFont="1" applyAlignment="1">
      <alignment horizontal="center" vertical="center"/>
    </xf>
    <xf numFmtId="0" fontId="4" fillId="0" borderId="0" xfId="27" applyFont="1" applyAlignment="1">
      <alignment horizontal="right" vertical="center"/>
    </xf>
  </cellXfs>
  <cellStyles count="1945">
    <cellStyle name="_x0001_" xfId="99"/>
    <cellStyle name="          _x000d__x000a_shell=progman.exe_x000d__x000a_m" xfId="100"/>
    <cellStyle name="_x000d__x000a_JournalTemplate=C:\COMFO\CTALK\JOURSTD.TPL_x000d__x000a_LbStateAddress=3 3 0 251 1 89 2 311_x000d__x000a_LbStateJou" xfId="101"/>
    <cellStyle name="#,##0" xfId="102"/>
    <cellStyle name="%" xfId="103"/>
    <cellStyle name="%_PL4 - Hop TVTU ngay 22.11.2017" xfId="104"/>
    <cellStyle name="." xfId="105"/>
    <cellStyle name=".d©y" xfId="106"/>
    <cellStyle name=".d©y 2" xfId="107"/>
    <cellStyle name="??" xfId="108"/>
    <cellStyle name="?? [0.00]_ Att. 1- Cover" xfId="109"/>
    <cellStyle name="?? [0]" xfId="110"/>
    <cellStyle name="?_x001d_??%U©÷u&amp;H©÷9_x0008_?_x0009_s_x000a__x0007__x0001__x0001_" xfId="111"/>
    <cellStyle name="???? [0.00]_      " xfId="112"/>
    <cellStyle name="??????" xfId="113"/>
    <cellStyle name="????_      " xfId="114"/>
    <cellStyle name="???[0]_?? DI" xfId="115"/>
    <cellStyle name="???_?? DI" xfId="116"/>
    <cellStyle name="??[0]_BRE" xfId="117"/>
    <cellStyle name="??_      " xfId="118"/>
    <cellStyle name="??A? [0]_laroux_1_¢¬???¢â? " xfId="119"/>
    <cellStyle name="??A?_laroux_1_¢¬???¢â? " xfId="120"/>
    <cellStyle name="?¡±¢¥?_?¨ù??¢´¢¥_¢¬???¢â? " xfId="121"/>
    <cellStyle name="?ðÇ%U?&amp;H?_x0008_?s_x000a__x0007__x0001__x0001_" xfId="122"/>
    <cellStyle name="[0]_Chi phÝ kh¸c_V" xfId="123"/>
    <cellStyle name="_1 TONG HOP - CA NA" xfId="124"/>
    <cellStyle name="_Bang Chi tieu (2)" xfId="125"/>
    <cellStyle name="_BAO GIA NGAY 24-10-08 (co dam)" xfId="126"/>
    <cellStyle name="_BC tien do het thang 6 (Chinh thuc)" xfId="127"/>
    <cellStyle name="_Bieu mau so III - Von ODA" xfId="128"/>
    <cellStyle name="_Biểu số 7" xfId="129"/>
    <cellStyle name="_Biểu số 7_PL4 - Hop TVTU ngay 22.11.2017" xfId="130"/>
    <cellStyle name="_Book1" xfId="131"/>
    <cellStyle name="_Book1 2" xfId="132"/>
    <cellStyle name="_Book1_Kh ql62 (2010) 11-09" xfId="133"/>
    <cellStyle name="_Book1_PB1 -  Hop truc tinh uy" xfId="134"/>
    <cellStyle name="_Book1_PB1 -  Hop truc tinh uy 2" xfId="135"/>
    <cellStyle name="_Book1_PB1 -  Hop truc tinh uy_Phu luc de xuat giao ke hoach chi tiet dot I nam 2018" xfId="136"/>
    <cellStyle name="_Book1_PB1 -  Hop truc tinh uy_PL1- 2 - Kem theo TTr cua UBND tinh (Sau khi Bi thu chi dao)" xfId="137"/>
    <cellStyle name="_Book1_PB1 -  Hop truc tinh uy_PL3 - Du kien von can doi nam 2018" xfId="138"/>
    <cellStyle name="_Book1_PB1 -  Hop truc tinh uy_PLNQKHĐT 2018 - Chinh thuc" xfId="139"/>
    <cellStyle name="_Book1_Phu luc de xuat giao ke hoach chi tiet dot I nam 2018" xfId="140"/>
    <cellStyle name="_Book1_Phu luc so 2 - NSTW  - Phuong an tinh toan theo huong dan cua Bo (khong bao gom bat thuong)" xfId="141"/>
    <cellStyle name="_Book1_Phu luc so 2 - NSTW  - Phuong an tinh toan theo huong dan cua Bo (khong bao gom bat thuong) 2" xfId="142"/>
    <cellStyle name="_Book1_Phu luc so 2 - NSTW  - Phuong an tinh toan theo huong dan cua Bo (khong bao gom bat thuong)_Phu luc de xuat giao ke hoach chi tiet dot I nam 2018" xfId="143"/>
    <cellStyle name="_Book1_Phu luc so 2 - NSTW  - Phuong an tinh toan theo huong dan cua Bo (khong bao gom bat thuong)_PL1- 2 - Kem theo TTr cua UBND tinh (Sau khi Bi thu chi dao)" xfId="144"/>
    <cellStyle name="_Book1_Phu luc so 2 - NSTW  - Phuong an tinh toan theo huong dan cua Bo (khong bao gom bat thuong)_PL3 - Du kien von can doi nam 2018" xfId="145"/>
    <cellStyle name="_Book1_Phu luc so 2 - NSTW  - Phuong an tinh toan theo huong dan cua Bo (khong bao gom bat thuong)_PLNQKHĐT 2018 - Chinh thuc" xfId="146"/>
    <cellStyle name="_Book1_PL 3 - Hop truc tinh uy" xfId="147"/>
    <cellStyle name="_Book1_PL 3 - Hop truc tinh uy 2" xfId="148"/>
    <cellStyle name="_Book1_PL 3 - Hop truc tinh uy_Phu luc de xuat giao ke hoach chi tiet dot I nam 2018" xfId="149"/>
    <cellStyle name="_Book1_PL 3 - Hop truc tinh uy_PL1- 2 - Kem theo TTr cua UBND tinh (Sau khi Bi thu chi dao)" xfId="150"/>
    <cellStyle name="_Book1_PL 3 - Hop truc tinh uy_PL3 - Du kien von can doi nam 2018" xfId="151"/>
    <cellStyle name="_Book1_PL 3 - Hop truc tinh uy_PLNQKHĐT 2018 - Chinh thuc" xfId="152"/>
    <cellStyle name="_Book1_PL1- 2 - Kem theo TTr cua UBND tinh (Sau khi Bi thu chi dao)" xfId="153"/>
    <cellStyle name="_Book1_PL3 - Du kien von can doi nam 2018" xfId="154"/>
    <cellStyle name="_Book1_PL4 - Hop truc tinh uy" xfId="155"/>
    <cellStyle name="_Book1_PL4 - Hop truc tinh uy 2" xfId="156"/>
    <cellStyle name="_Book1_PL4 - Hop truc tinh uy_Phu luc de xuat giao ke hoach chi tiet dot I nam 2018" xfId="157"/>
    <cellStyle name="_Book1_PL4 - Hop truc tinh uy_PL1- 2 - Kem theo TTr cua UBND tinh (Sau khi Bi thu chi dao)" xfId="158"/>
    <cellStyle name="_Book1_PL4 - Hop truc tinh uy_PL3 - Du kien von can doi nam 2018" xfId="159"/>
    <cellStyle name="_Book1_PL4 - Hop truc tinh uy_PLNQKHĐT 2018 - Chinh thuc" xfId="160"/>
    <cellStyle name="_Book1_PL4 - Hop TVTU ngay 22.11.2017" xfId="161"/>
    <cellStyle name="_Book1_PLNQKHĐT 2018 - Chinh thuc" xfId="162"/>
    <cellStyle name="_Book1_Tong hop tinh von giai doan 2011 - 2013 - Bieu mau so 6" xfId="163"/>
    <cellStyle name="_C.cong+B.luong-Sanluong" xfId="164"/>
    <cellStyle name="_Chitiet" xfId="165"/>
    <cellStyle name="_DK 2012" xfId="166"/>
    <cellStyle name="_DK 2012 2" xfId="167"/>
    <cellStyle name="_DK 2012_Phu luc de xuat giao ke hoach chi tiet dot I nam 2018" xfId="168"/>
    <cellStyle name="_DK 2012_PL1- 2 - Kem theo TTr cua UBND tinh (Sau khi Bi thu chi dao)" xfId="169"/>
    <cellStyle name="_DK 2012_PL3 - Du kien von can doi nam 2018" xfId="170"/>
    <cellStyle name="_DK 2012_PL4 - Hop TVTU ngay 22.11.2017" xfId="171"/>
    <cellStyle name="_DK 2012_PLNQKHĐT 2018 - Chinh thuc" xfId="172"/>
    <cellStyle name="_DK 2012_Tong hop tinh von giai doan 2011 - 2013 - Bieu mau so 6" xfId="173"/>
    <cellStyle name="_DO-D1500-KHONG CO TRONG DT" xfId="174"/>
    <cellStyle name="_Du kien ke hoach DTPT nam 2016 - Phuong an 1156" xfId="175"/>
    <cellStyle name="_Du kien ke hoach DTPT nam 2016 - Phuong an 1156 2" xfId="176"/>
    <cellStyle name="_Du kien ke hoach DTPT nam 2016 - Phuong an 1156_Phu luc de xuat giao ke hoach chi tiet dot I nam 2018" xfId="177"/>
    <cellStyle name="_Du kien ke hoach DTPT nam 2016 - Phuong an 1156_PL1- 2 - Kem theo TTr cua UBND tinh (Sau khi Bi thu chi dao)" xfId="178"/>
    <cellStyle name="_Du kien ke hoach DTPT nam 2016 - Phuong an 1156_PL3 - Du kien von can doi nam 2018" xfId="179"/>
    <cellStyle name="_Du kien ke hoach DTPT nam 2016 - Phuong an 1156_PLNQKHĐT 2018 - Chinh thuc" xfId="180"/>
    <cellStyle name="_Duyet TK thay đôi" xfId="181"/>
    <cellStyle name="_Duyet TK thay đôi 2" xfId="182"/>
    <cellStyle name="_Duyet TK thay đôi_PB1 -  Hop truc tinh uy" xfId="183"/>
    <cellStyle name="_Duyet TK thay đôi_PB1 -  Hop truc tinh uy 2" xfId="184"/>
    <cellStyle name="_Duyet TK thay đôi_PB1 -  Hop truc tinh uy_Phu luc de xuat giao ke hoach chi tiet dot I nam 2018" xfId="185"/>
    <cellStyle name="_Duyet TK thay đôi_PB1 -  Hop truc tinh uy_PL1- 2 - Kem theo TTr cua UBND tinh (Sau khi Bi thu chi dao)" xfId="186"/>
    <cellStyle name="_Duyet TK thay đôi_PB1 -  Hop truc tinh uy_PL3 - Du kien von can doi nam 2018" xfId="187"/>
    <cellStyle name="_Duyet TK thay đôi_PB1 -  Hop truc tinh uy_PLNQKHĐT 2018 - Chinh thuc" xfId="188"/>
    <cellStyle name="_Duyet TK thay đôi_Phu luc de xuat giao ke hoach chi tiet dot I nam 2018" xfId="189"/>
    <cellStyle name="_Duyet TK thay đôi_Phu luc so 2 - NSTW  - Phuong an tinh toan theo huong dan cua Bo (khong bao gom bat thuong)" xfId="190"/>
    <cellStyle name="_Duyet TK thay đôi_Phu luc so 2 - NSTW  - Phuong an tinh toan theo huong dan cua Bo (khong bao gom bat thuong) 2" xfId="191"/>
    <cellStyle name="_Duyet TK thay đôi_Phu luc so 2 - NSTW  - Phuong an tinh toan theo huong dan cua Bo (khong bao gom bat thuong)_Phu luc de xuat giao ke hoach chi tiet dot I nam 2018" xfId="192"/>
    <cellStyle name="_Duyet TK thay đôi_Phu luc so 2 - NSTW  - Phuong an tinh toan theo huong dan cua Bo (khong bao gom bat thuong)_PL1- 2 - Kem theo TTr cua UBND tinh (Sau khi Bi thu chi dao)" xfId="193"/>
    <cellStyle name="_Duyet TK thay đôi_Phu luc so 2 - NSTW  - Phuong an tinh toan theo huong dan cua Bo (khong bao gom bat thuong)_PL3 - Du kien von can doi nam 2018" xfId="194"/>
    <cellStyle name="_Duyet TK thay đôi_Phu luc so 2 - NSTW  - Phuong an tinh toan theo huong dan cua Bo (khong bao gom bat thuong)_PLNQKHĐT 2018 - Chinh thuc" xfId="195"/>
    <cellStyle name="_Duyet TK thay đôi_PL 3 - Hop truc tinh uy" xfId="196"/>
    <cellStyle name="_Duyet TK thay đôi_PL 3 - Hop truc tinh uy 2" xfId="197"/>
    <cellStyle name="_Duyet TK thay đôi_PL 3 - Hop truc tinh uy_Phu luc de xuat giao ke hoach chi tiet dot I nam 2018" xfId="198"/>
    <cellStyle name="_Duyet TK thay đôi_PL 3 - Hop truc tinh uy_PL1- 2 - Kem theo TTr cua UBND tinh (Sau khi Bi thu chi dao)" xfId="199"/>
    <cellStyle name="_Duyet TK thay đôi_PL 3 - Hop truc tinh uy_PL3 - Du kien von can doi nam 2018" xfId="200"/>
    <cellStyle name="_Duyet TK thay đôi_PL 3 - Hop truc tinh uy_PLNQKHĐT 2018 - Chinh thuc" xfId="201"/>
    <cellStyle name="_Duyet TK thay đôi_PL1- 2 - Kem theo TTr cua UBND tinh (Sau khi Bi thu chi dao)" xfId="202"/>
    <cellStyle name="_Duyet TK thay đôi_PL3 - Du kien von can doi nam 2018" xfId="203"/>
    <cellStyle name="_Duyet TK thay đôi_PL4 - Hop truc tinh uy" xfId="204"/>
    <cellStyle name="_Duyet TK thay đôi_PL4 - Hop truc tinh uy 2" xfId="205"/>
    <cellStyle name="_Duyet TK thay đôi_PL4 - Hop truc tinh uy_Phu luc de xuat giao ke hoach chi tiet dot I nam 2018" xfId="206"/>
    <cellStyle name="_Duyet TK thay đôi_PL4 - Hop truc tinh uy_PL1- 2 - Kem theo TTr cua UBND tinh (Sau khi Bi thu chi dao)" xfId="207"/>
    <cellStyle name="_Duyet TK thay đôi_PL4 - Hop truc tinh uy_PL3 - Du kien von can doi nam 2018" xfId="208"/>
    <cellStyle name="_Duyet TK thay đôi_PL4 - Hop truc tinh uy_PLNQKHĐT 2018 - Chinh thuc" xfId="209"/>
    <cellStyle name="_Duyet TK thay đôi_PL4 - Hop TVTU ngay 22.11.2017" xfId="210"/>
    <cellStyle name="_Duyet TK thay đôi_PLNQKHĐT 2018 - Chinh thuc" xfId="211"/>
    <cellStyle name="_Duyet TK thay đôi_Tong hop tinh von giai doan 2011 - 2013 - Bieu mau so 6" xfId="212"/>
    <cellStyle name="_GOITHAUSO2" xfId="213"/>
    <cellStyle name="_GOITHAUSO3" xfId="214"/>
    <cellStyle name="_GOITHAUSO4" xfId="215"/>
    <cellStyle name="_HaHoa_TDT_DienCSang" xfId="216"/>
    <cellStyle name="_HaHoa19-5-07" xfId="217"/>
    <cellStyle name="_Ke hoach von can doi ngan sach tinh (BC TV ngay 16.10.2015)" xfId="218"/>
    <cellStyle name="_Ke hoach von can doi ngan sach tinh (BC TV ngay 16.10.2015) 2" xfId="42"/>
    <cellStyle name="_Ke hoach von can doi ngan sach tinh (BC TV ngay 16.10.2015)_Phu luc de xuat giao ke hoach chi tiet dot I nam 2018" xfId="219"/>
    <cellStyle name="_Ke hoach von can doi ngan sach tinh (BC TV ngay 16.10.2015)_PL1- 2 - Kem theo TTr cua UBND tinh (Sau khi Bi thu chi dao)" xfId="220"/>
    <cellStyle name="_Ke hoach von can doi ngan sach tinh (BC TV ngay 16.10.2015)_PL3 - Du kien von can doi nam 2018" xfId="221"/>
    <cellStyle name="_Ke hoach von can doi ngan sach tinh (BC TV ngay 16.10.2015)_PL4 - Hop TVTU ngay 22.11.2017" xfId="222"/>
    <cellStyle name="_Ke hoach von can doi ngan sach tinh (BC TV ngay 16.10.2015)_PLNQKHĐT 2018 - Chinh thuc" xfId="223"/>
    <cellStyle name="_Ke hoach von TPCP nam 2016 (BC TV ngay 16.10.2015)" xfId="224"/>
    <cellStyle name="_Kh ql62 (2010) 11-09" xfId="225"/>
    <cellStyle name="_KH TPCP giai doan 2014-2016(ngay 2.1.2014" xfId="226"/>
    <cellStyle name="_KT (2)" xfId="227"/>
    <cellStyle name="_KT (2)_1" xfId="228"/>
    <cellStyle name="_KT (2)_2" xfId="229"/>
    <cellStyle name="_KT (2)_2_TG-TH" xfId="230"/>
    <cellStyle name="_KT (2)_2_TG-TH_BANG TONG HOP TINH HINH THANH QUYET TOAN (MOI I)" xfId="231"/>
    <cellStyle name="_KT (2)_2_TG-TH_BAO GIA NGAY 24-10-08 (co dam)" xfId="232"/>
    <cellStyle name="_KT (2)_2_TG-TH_Book1" xfId="233"/>
    <cellStyle name="_KT (2)_2_TG-TH_Book1_1" xfId="234"/>
    <cellStyle name="_KT (2)_2_TG-TH_CAU Khanh Nam(Thi Cong)" xfId="235"/>
    <cellStyle name="_KT (2)_2_TG-TH_DU TRU VAT TU" xfId="236"/>
    <cellStyle name="_KT (2)_2_TG-TH_ÿÿÿÿÿ" xfId="237"/>
    <cellStyle name="_KT (2)_3" xfId="238"/>
    <cellStyle name="_KT (2)_3_TG-TH" xfId="239"/>
    <cellStyle name="_KT (2)_3_TG-TH_PERSONAL" xfId="240"/>
    <cellStyle name="_KT (2)_3_TG-TH_PERSONAL_Book1" xfId="241"/>
    <cellStyle name="_KT (2)_3_TG-TH_PERSONAL_Tong hop KHCB 2001" xfId="242"/>
    <cellStyle name="_KT (2)_4" xfId="243"/>
    <cellStyle name="_KT (2)_4_BANG TONG HOP TINH HINH THANH QUYET TOAN (MOI I)" xfId="244"/>
    <cellStyle name="_KT (2)_4_BAO GIA NGAY 24-10-08 (co dam)" xfId="245"/>
    <cellStyle name="_KT (2)_4_Book1" xfId="246"/>
    <cellStyle name="_KT (2)_4_Book1_1" xfId="247"/>
    <cellStyle name="_KT (2)_4_CAU Khanh Nam(Thi Cong)" xfId="248"/>
    <cellStyle name="_KT (2)_4_DU TRU VAT TU" xfId="249"/>
    <cellStyle name="_KT (2)_4_TG-TH" xfId="250"/>
    <cellStyle name="_KT (2)_4_ÿÿÿÿÿ" xfId="251"/>
    <cellStyle name="_KT (2)_5" xfId="252"/>
    <cellStyle name="_KT (2)_5_BANG TONG HOP TINH HINH THANH QUYET TOAN (MOI I)" xfId="253"/>
    <cellStyle name="_KT (2)_5_BAO GIA NGAY 24-10-08 (co dam)" xfId="254"/>
    <cellStyle name="_KT (2)_5_Book1" xfId="255"/>
    <cellStyle name="_KT (2)_5_Book1_1" xfId="256"/>
    <cellStyle name="_KT (2)_5_CAU Khanh Nam(Thi Cong)" xfId="257"/>
    <cellStyle name="_KT (2)_5_DU TRU VAT TU" xfId="258"/>
    <cellStyle name="_KT (2)_5_ÿÿÿÿÿ" xfId="259"/>
    <cellStyle name="_KT (2)_PERSONAL" xfId="260"/>
    <cellStyle name="_KT (2)_PERSONAL_Book1" xfId="261"/>
    <cellStyle name="_KT (2)_PERSONAL_Tong hop KHCB 2001" xfId="262"/>
    <cellStyle name="_KT (2)_TG-TH" xfId="263"/>
    <cellStyle name="_KT_TG" xfId="264"/>
    <cellStyle name="_KT_TG_1" xfId="265"/>
    <cellStyle name="_KT_TG_1_BANG TONG HOP TINH HINH THANH QUYET TOAN (MOI I)" xfId="266"/>
    <cellStyle name="_KT_TG_1_BAO GIA NGAY 24-10-08 (co dam)" xfId="267"/>
    <cellStyle name="_KT_TG_1_Book1" xfId="268"/>
    <cellStyle name="_KT_TG_1_Book1_1" xfId="269"/>
    <cellStyle name="_KT_TG_1_CAU Khanh Nam(Thi Cong)" xfId="270"/>
    <cellStyle name="_KT_TG_1_DU TRU VAT TU" xfId="271"/>
    <cellStyle name="_KT_TG_1_ÿÿÿÿÿ" xfId="272"/>
    <cellStyle name="_KT_TG_2" xfId="273"/>
    <cellStyle name="_KT_TG_2_BANG TONG HOP TINH HINH THANH QUYET TOAN (MOI I)" xfId="274"/>
    <cellStyle name="_KT_TG_2_BAO GIA NGAY 24-10-08 (co dam)" xfId="275"/>
    <cellStyle name="_KT_TG_2_Book1" xfId="276"/>
    <cellStyle name="_KT_TG_2_Book1_1" xfId="277"/>
    <cellStyle name="_KT_TG_2_CAU Khanh Nam(Thi Cong)" xfId="278"/>
    <cellStyle name="_KT_TG_2_DU TRU VAT TU" xfId="279"/>
    <cellStyle name="_KT_TG_2_ÿÿÿÿÿ" xfId="280"/>
    <cellStyle name="_KT_TG_3" xfId="281"/>
    <cellStyle name="_KT_TG_4" xfId="282"/>
    <cellStyle name="_MauThanTKKT-goi7-DonGia2143(vl t7)" xfId="283"/>
    <cellStyle name="_MauThanTKKT-goi7-DonGia2143(vl t7) 2" xfId="284"/>
    <cellStyle name="_MauThanTKKT-goi7-DonGia2143(vl t7)_PB1 -  Hop truc tinh uy" xfId="285"/>
    <cellStyle name="_MauThanTKKT-goi7-DonGia2143(vl t7)_PB1 -  Hop truc tinh uy 2" xfId="286"/>
    <cellStyle name="_MauThanTKKT-goi7-DonGia2143(vl t7)_PB1 -  Hop truc tinh uy_Phu luc de xuat giao ke hoach chi tiet dot I nam 2018" xfId="287"/>
    <cellStyle name="_MauThanTKKT-goi7-DonGia2143(vl t7)_PB1 -  Hop truc tinh uy_PL1- 2 - Kem theo TTr cua UBND tinh (Sau khi Bi thu chi dao)" xfId="288"/>
    <cellStyle name="_MauThanTKKT-goi7-DonGia2143(vl t7)_PB1 -  Hop truc tinh uy_PL3 - Du kien von can doi nam 2018" xfId="289"/>
    <cellStyle name="_MauThanTKKT-goi7-DonGia2143(vl t7)_PB1 -  Hop truc tinh uy_PLNQKHĐT 2018 - Chinh thuc" xfId="290"/>
    <cellStyle name="_MauThanTKKT-goi7-DonGia2143(vl t7)_Phu luc de xuat giao ke hoach chi tiet dot I nam 2018" xfId="291"/>
    <cellStyle name="_MauThanTKKT-goi7-DonGia2143(vl t7)_Phu luc so 2 - NSTW  - Phuong an tinh toan theo huong dan cua Bo (khong bao gom bat thuong)" xfId="292"/>
    <cellStyle name="_MauThanTKKT-goi7-DonGia2143(vl t7)_Phu luc so 2 - NSTW  - Phuong an tinh toan theo huong dan cua Bo (khong bao gom bat thuong) 2" xfId="293"/>
    <cellStyle name="_MauThanTKKT-goi7-DonGia2143(vl t7)_Phu luc so 2 - NSTW  - Phuong an tinh toan theo huong dan cua Bo (khong bao gom bat thuong)_Phu luc de xuat giao ke hoach chi tiet dot I nam 2018" xfId="294"/>
    <cellStyle name="_MauThanTKKT-goi7-DonGia2143(vl t7)_Phu luc so 2 - NSTW  - Phuong an tinh toan theo huong dan cua Bo (khong bao gom bat thuong)_PL1- 2 - Kem theo TTr cua UBND tinh (Sau khi Bi thu chi dao)" xfId="295"/>
    <cellStyle name="_MauThanTKKT-goi7-DonGia2143(vl t7)_Phu luc so 2 - NSTW  - Phuong an tinh toan theo huong dan cua Bo (khong bao gom bat thuong)_PL3 - Du kien von can doi nam 2018" xfId="296"/>
    <cellStyle name="_MauThanTKKT-goi7-DonGia2143(vl t7)_Phu luc so 2 - NSTW  - Phuong an tinh toan theo huong dan cua Bo (khong bao gom bat thuong)_PLNQKHĐT 2018 - Chinh thuc" xfId="297"/>
    <cellStyle name="_MauThanTKKT-goi7-DonGia2143(vl t7)_PL 3 - Hop truc tinh uy" xfId="298"/>
    <cellStyle name="_MauThanTKKT-goi7-DonGia2143(vl t7)_PL 3 - Hop truc tinh uy 2" xfId="299"/>
    <cellStyle name="_MauThanTKKT-goi7-DonGia2143(vl t7)_PL 3 - Hop truc tinh uy_Phu luc de xuat giao ke hoach chi tiet dot I nam 2018" xfId="300"/>
    <cellStyle name="_MauThanTKKT-goi7-DonGia2143(vl t7)_PL 3 - Hop truc tinh uy_PL1- 2 - Kem theo TTr cua UBND tinh (Sau khi Bi thu chi dao)" xfId="301"/>
    <cellStyle name="_MauThanTKKT-goi7-DonGia2143(vl t7)_PL 3 - Hop truc tinh uy_PL3 - Du kien von can doi nam 2018" xfId="302"/>
    <cellStyle name="_MauThanTKKT-goi7-DonGia2143(vl t7)_PL 3 - Hop truc tinh uy_PLNQKHĐT 2018 - Chinh thuc" xfId="303"/>
    <cellStyle name="_MauThanTKKT-goi7-DonGia2143(vl t7)_PL1- 2 - Kem theo TTr cua UBND tinh (Sau khi Bi thu chi dao)" xfId="304"/>
    <cellStyle name="_MauThanTKKT-goi7-DonGia2143(vl t7)_PL3 - Du kien von can doi nam 2018" xfId="305"/>
    <cellStyle name="_MauThanTKKT-goi7-DonGia2143(vl t7)_PL4 - Hop truc tinh uy" xfId="306"/>
    <cellStyle name="_MauThanTKKT-goi7-DonGia2143(vl t7)_PL4 - Hop truc tinh uy 2" xfId="307"/>
    <cellStyle name="_MauThanTKKT-goi7-DonGia2143(vl t7)_PL4 - Hop truc tinh uy_Phu luc de xuat giao ke hoach chi tiet dot I nam 2018" xfId="308"/>
    <cellStyle name="_MauThanTKKT-goi7-DonGia2143(vl t7)_PL4 - Hop truc tinh uy_PL1- 2 - Kem theo TTr cua UBND tinh (Sau khi Bi thu chi dao)" xfId="309"/>
    <cellStyle name="_MauThanTKKT-goi7-DonGia2143(vl t7)_PL4 - Hop truc tinh uy_PL3 - Du kien von can doi nam 2018" xfId="310"/>
    <cellStyle name="_MauThanTKKT-goi7-DonGia2143(vl t7)_PL4 - Hop truc tinh uy_PLNQKHĐT 2018 - Chinh thuc" xfId="311"/>
    <cellStyle name="_MauThanTKKT-goi7-DonGia2143(vl t7)_PL4 - Hop TVTU ngay 22.11.2017" xfId="312"/>
    <cellStyle name="_MauThanTKKT-goi7-DonGia2143(vl t7)_PLNQKHĐT 2018 - Chinh thuc" xfId="313"/>
    <cellStyle name="_MauThanTKKT-goi7-DonGia2143(vl t7)_Tong hop tinh von giai doan 2011 - 2013 - Bieu mau so 6" xfId="314"/>
    <cellStyle name="_NC" xfId="315"/>
    <cellStyle name="_Nhu cau von den 15.5  nam 2013" xfId="316"/>
    <cellStyle name="_Nhu cau von TPCP (4.10.2013)" xfId="317"/>
    <cellStyle name="_Nhu cau von ung truoc 2011 Tha h Hoa + Nge An gui TW" xfId="318"/>
    <cellStyle name="_Nhu cau von ung truoc 2011 Tha h Hoa + Nge An gui TW 2" xfId="319"/>
    <cellStyle name="_Nhu cau von ung truoc 2011 Tha h Hoa + Nge An gui TW_PB1 -  Hop truc tinh uy" xfId="320"/>
    <cellStyle name="_Nhu cau von ung truoc 2011 Tha h Hoa + Nge An gui TW_PB1 -  Hop truc tinh uy 2" xfId="321"/>
    <cellStyle name="_Nhu cau von ung truoc 2011 Tha h Hoa + Nge An gui TW_PB1 -  Hop truc tinh uy_Phu luc de xuat giao ke hoach chi tiet dot I nam 2018" xfId="322"/>
    <cellStyle name="_Nhu cau von ung truoc 2011 Tha h Hoa + Nge An gui TW_PB1 -  Hop truc tinh uy_PL1- 2 - Kem theo TTr cua UBND tinh (Sau khi Bi thu chi dao)" xfId="323"/>
    <cellStyle name="_Nhu cau von ung truoc 2011 Tha h Hoa + Nge An gui TW_PB1 -  Hop truc tinh uy_PL3 - Du kien von can doi nam 2018" xfId="324"/>
    <cellStyle name="_Nhu cau von ung truoc 2011 Tha h Hoa + Nge An gui TW_PB1 -  Hop truc tinh uy_PLNQKHĐT 2018 - Chinh thuc" xfId="325"/>
    <cellStyle name="_Nhu cau von ung truoc 2011 Tha h Hoa + Nge An gui TW_Phu luc de xuat giao ke hoach chi tiet dot I nam 2018" xfId="326"/>
    <cellStyle name="_Nhu cau von ung truoc 2011 Tha h Hoa + Nge An gui TW_Phu luc so 2 - NSTW  - Phuong an tinh toan theo huong dan cua Bo (khong bao gom bat thuong)" xfId="327"/>
    <cellStyle name="_Nhu cau von ung truoc 2011 Tha h Hoa + Nge An gui TW_Phu luc so 2 - NSTW  - Phuong an tinh toan theo huong dan cua Bo (khong bao gom bat thuong) 2" xfId="328"/>
    <cellStyle name="_Nhu cau von ung truoc 2011 Tha h Hoa + Nge An gui TW_Phu luc so 2 - NSTW  - Phuong an tinh toan theo huong dan cua Bo (khong bao gom bat thuong)_Phu luc de xuat giao ke hoach chi tiet dot I nam 2018" xfId="329"/>
    <cellStyle name="_Nhu cau von ung truoc 2011 Tha h Hoa + Nge An gui TW_Phu luc so 2 - NSTW  - Phuong an tinh toan theo huong dan cua Bo (khong bao gom bat thuong)_PL1- 2 - Kem theo TTr cua UBND tinh (Sau khi Bi thu chi dao)" xfId="330"/>
    <cellStyle name="_Nhu cau von ung truoc 2011 Tha h Hoa + Nge An gui TW_Phu luc so 2 - NSTW  - Phuong an tinh toan theo huong dan cua Bo (khong bao gom bat thuong)_PL3 - Du kien von can doi nam 2018" xfId="331"/>
    <cellStyle name="_Nhu cau von ung truoc 2011 Tha h Hoa + Nge An gui TW_Phu luc so 2 - NSTW  - Phuong an tinh toan theo huong dan cua Bo (khong bao gom bat thuong)_PLNQKHĐT 2018 - Chinh thuc" xfId="332"/>
    <cellStyle name="_Nhu cau von ung truoc 2011 Tha h Hoa + Nge An gui TW_PL 3 - Hop truc tinh uy" xfId="333"/>
    <cellStyle name="_Nhu cau von ung truoc 2011 Tha h Hoa + Nge An gui TW_PL 3 - Hop truc tinh uy 2" xfId="334"/>
    <cellStyle name="_Nhu cau von ung truoc 2011 Tha h Hoa + Nge An gui TW_PL 3 - Hop truc tinh uy_Phu luc de xuat giao ke hoach chi tiet dot I nam 2018" xfId="335"/>
    <cellStyle name="_Nhu cau von ung truoc 2011 Tha h Hoa + Nge An gui TW_PL 3 - Hop truc tinh uy_PL1- 2 - Kem theo TTr cua UBND tinh (Sau khi Bi thu chi dao)" xfId="336"/>
    <cellStyle name="_Nhu cau von ung truoc 2011 Tha h Hoa + Nge An gui TW_PL 3 - Hop truc tinh uy_PL3 - Du kien von can doi nam 2018" xfId="337"/>
    <cellStyle name="_Nhu cau von ung truoc 2011 Tha h Hoa + Nge An gui TW_PL 3 - Hop truc tinh uy_PLNQKHĐT 2018 - Chinh thuc" xfId="338"/>
    <cellStyle name="_Nhu cau von ung truoc 2011 Tha h Hoa + Nge An gui TW_PL1- 2 - Kem theo TTr cua UBND tinh (Sau khi Bi thu chi dao)" xfId="339"/>
    <cellStyle name="_Nhu cau von ung truoc 2011 Tha h Hoa + Nge An gui TW_PL3 - Du kien von can doi nam 2018" xfId="340"/>
    <cellStyle name="_Nhu cau von ung truoc 2011 Tha h Hoa + Nge An gui TW_PL4 - Hop truc tinh uy" xfId="341"/>
    <cellStyle name="_Nhu cau von ung truoc 2011 Tha h Hoa + Nge An gui TW_PL4 - Hop truc tinh uy 2" xfId="342"/>
    <cellStyle name="_Nhu cau von ung truoc 2011 Tha h Hoa + Nge An gui TW_PL4 - Hop truc tinh uy_Phu luc de xuat giao ke hoach chi tiet dot I nam 2018" xfId="343"/>
    <cellStyle name="_Nhu cau von ung truoc 2011 Tha h Hoa + Nge An gui TW_PL4 - Hop truc tinh uy_PL1- 2 - Kem theo TTr cua UBND tinh (Sau khi Bi thu chi dao)" xfId="344"/>
    <cellStyle name="_Nhu cau von ung truoc 2011 Tha h Hoa + Nge An gui TW_PL4 - Hop truc tinh uy_PL3 - Du kien von can doi nam 2018" xfId="345"/>
    <cellStyle name="_Nhu cau von ung truoc 2011 Tha h Hoa + Nge An gui TW_PL4 - Hop truc tinh uy_PLNQKHĐT 2018 - Chinh thuc" xfId="346"/>
    <cellStyle name="_Nhu cau von ung truoc 2011 Tha h Hoa + Nge An gui TW_PL4 - Hop TVTU ngay 22.11.2017" xfId="347"/>
    <cellStyle name="_Nhu cau von ung truoc 2011 Tha h Hoa + Nge An gui TW_PLNQKHĐT 2018 - Chinh thuc" xfId="348"/>
    <cellStyle name="_Nhu cau von ung truoc 2011 Tha h Hoa + Nge An gui TW_Tong hop tinh von giai doan 2011 - 2013 - Bieu mau so 6" xfId="349"/>
    <cellStyle name="_PB1 -  Hop truc tinh uy" xfId="350"/>
    <cellStyle name="_PERSONAL" xfId="351"/>
    <cellStyle name="_PERSONAL_Book1" xfId="352"/>
    <cellStyle name="_PERSONAL_Tong hop KHCB 2001" xfId="353"/>
    <cellStyle name="_Phu luc 6 - Danh muc cac du an chua tong hop vao ke hoach" xfId="354"/>
    <cellStyle name="_Phu luc so 2 - NSTW " xfId="355"/>
    <cellStyle name="_Phu luc so 2 - NSTW  - Phuong an tinh toan theo huong dan cua Bo (khong bao gom bat thuong)" xfId="356"/>
    <cellStyle name="_PL 3 - Hop truc tinh uy" xfId="357"/>
    <cellStyle name="_PL 7 - Cac du an cap bach" xfId="358"/>
    <cellStyle name="_PL4 - Hop truc tinh uy" xfId="359"/>
    <cellStyle name="_Q TOAN  SCTX QL.62 QUI I ( oanh)" xfId="360"/>
    <cellStyle name="_Q TOAN  SCTX QL.62 QUI II ( oanh)" xfId="361"/>
    <cellStyle name="_QT SCTXQL62_QT1 (Cty QL)" xfId="362"/>
    <cellStyle name="_Sheet1" xfId="363"/>
    <cellStyle name="_Sheet2" xfId="364"/>
    <cellStyle name="_TG-TH" xfId="365"/>
    <cellStyle name="_TG-TH_1" xfId="366"/>
    <cellStyle name="_TG-TH_1_BANG TONG HOP TINH HINH THANH QUYET TOAN (MOI I)" xfId="367"/>
    <cellStyle name="_TG-TH_1_BAO GIA NGAY 24-10-08 (co dam)" xfId="368"/>
    <cellStyle name="_TG-TH_1_Book1" xfId="369"/>
    <cellStyle name="_TG-TH_1_Book1_1" xfId="370"/>
    <cellStyle name="_TG-TH_1_CAU Khanh Nam(Thi Cong)" xfId="371"/>
    <cellStyle name="_TG-TH_1_DU TRU VAT TU" xfId="372"/>
    <cellStyle name="_TG-TH_1_ÿÿÿÿÿ" xfId="373"/>
    <cellStyle name="_TG-TH_2" xfId="374"/>
    <cellStyle name="_TG-TH_2_BANG TONG HOP TINH HINH THANH QUYET TOAN (MOI I)" xfId="375"/>
    <cellStyle name="_TG-TH_2_BAO GIA NGAY 24-10-08 (co dam)" xfId="376"/>
    <cellStyle name="_TG-TH_2_Book1" xfId="377"/>
    <cellStyle name="_TG-TH_2_Book1_1" xfId="378"/>
    <cellStyle name="_TG-TH_2_CAU Khanh Nam(Thi Cong)" xfId="379"/>
    <cellStyle name="_TG-TH_2_DU TRU VAT TU" xfId="380"/>
    <cellStyle name="_TG-TH_2_ÿÿÿÿÿ" xfId="381"/>
    <cellStyle name="_TG-TH_3" xfId="382"/>
    <cellStyle name="_TG-TH_4" xfId="383"/>
    <cellStyle name="_Tinh hinh thuc hien cac du an ung truoc von TPCP" xfId="384"/>
    <cellStyle name="_Tinh hinh thuc hien cac du an ung truoc von TPCP 2" xfId="385"/>
    <cellStyle name="_Tinh hinh thuc hien cac du an ung truoc von TPCP_PB1 -  Hop truc tinh uy" xfId="386"/>
    <cellStyle name="_Tinh hinh thuc hien cac du an ung truoc von TPCP_PB1 -  Hop truc tinh uy 2" xfId="387"/>
    <cellStyle name="_Tinh hinh thuc hien cac du an ung truoc von TPCP_PB1 -  Hop truc tinh uy_Phu luc de xuat giao ke hoach chi tiet dot I nam 2018" xfId="388"/>
    <cellStyle name="_Tinh hinh thuc hien cac du an ung truoc von TPCP_PB1 -  Hop truc tinh uy_PL1- 2 - Kem theo TTr cua UBND tinh (Sau khi Bi thu chi dao)" xfId="389"/>
    <cellStyle name="_Tinh hinh thuc hien cac du an ung truoc von TPCP_PB1 -  Hop truc tinh uy_PL3 - Du kien von can doi nam 2018" xfId="390"/>
    <cellStyle name="_Tinh hinh thuc hien cac du an ung truoc von TPCP_PB1 -  Hop truc tinh uy_PLNQKHĐT 2018 - Chinh thuc" xfId="391"/>
    <cellStyle name="_Tinh hinh thuc hien cac du an ung truoc von TPCP_Phu luc de xuat giao ke hoach chi tiet dot I nam 2018" xfId="392"/>
    <cellStyle name="_Tinh hinh thuc hien cac du an ung truoc von TPCP_Phu luc so 2 - NSTW  - Phuong an tinh toan theo huong dan cua Bo (khong bao gom bat thuong)" xfId="393"/>
    <cellStyle name="_Tinh hinh thuc hien cac du an ung truoc von TPCP_Phu luc so 2 - NSTW  - Phuong an tinh toan theo huong dan cua Bo (khong bao gom bat thuong) 2" xfId="394"/>
    <cellStyle name="_Tinh hinh thuc hien cac du an ung truoc von TPCP_Phu luc so 2 - NSTW  - Phuong an tinh toan theo huong dan cua Bo (khong bao gom bat thuong)_Phu luc de xuat giao ke hoach chi tiet dot I nam 2018" xfId="395"/>
    <cellStyle name="_Tinh hinh thuc hien cac du an ung truoc von TPCP_Phu luc so 2 - NSTW  - Phuong an tinh toan theo huong dan cua Bo (khong bao gom bat thuong)_PL1- 2 - Kem theo TTr cua UBND tinh (Sau khi Bi thu chi dao)" xfId="396"/>
    <cellStyle name="_Tinh hinh thuc hien cac du an ung truoc von TPCP_Phu luc so 2 - NSTW  - Phuong an tinh toan theo huong dan cua Bo (khong bao gom bat thuong)_PL3 - Du kien von can doi nam 2018" xfId="397"/>
    <cellStyle name="_Tinh hinh thuc hien cac du an ung truoc von TPCP_Phu luc so 2 - NSTW  - Phuong an tinh toan theo huong dan cua Bo (khong bao gom bat thuong)_PLNQKHĐT 2018 - Chinh thuc" xfId="398"/>
    <cellStyle name="_Tinh hinh thuc hien cac du an ung truoc von TPCP_PL 3 - Hop truc tinh uy" xfId="399"/>
    <cellStyle name="_Tinh hinh thuc hien cac du an ung truoc von TPCP_PL 3 - Hop truc tinh uy 2" xfId="400"/>
    <cellStyle name="_Tinh hinh thuc hien cac du an ung truoc von TPCP_PL 3 - Hop truc tinh uy_Phu luc de xuat giao ke hoach chi tiet dot I nam 2018" xfId="401"/>
    <cellStyle name="_Tinh hinh thuc hien cac du an ung truoc von TPCP_PL 3 - Hop truc tinh uy_PL1- 2 - Kem theo TTr cua UBND tinh (Sau khi Bi thu chi dao)" xfId="402"/>
    <cellStyle name="_Tinh hinh thuc hien cac du an ung truoc von TPCP_PL 3 - Hop truc tinh uy_PL3 - Du kien von can doi nam 2018" xfId="403"/>
    <cellStyle name="_Tinh hinh thuc hien cac du an ung truoc von TPCP_PL 3 - Hop truc tinh uy_PLNQKHĐT 2018 - Chinh thuc" xfId="404"/>
    <cellStyle name="_Tinh hinh thuc hien cac du an ung truoc von TPCP_PL1- 2 - Kem theo TTr cua UBND tinh (Sau khi Bi thu chi dao)" xfId="405"/>
    <cellStyle name="_Tinh hinh thuc hien cac du an ung truoc von TPCP_PL3 - Du kien von can doi nam 2018" xfId="406"/>
    <cellStyle name="_Tinh hinh thuc hien cac du an ung truoc von TPCP_PL4 - Hop truc tinh uy" xfId="407"/>
    <cellStyle name="_Tinh hinh thuc hien cac du an ung truoc von TPCP_PL4 - Hop truc tinh uy 2" xfId="408"/>
    <cellStyle name="_Tinh hinh thuc hien cac du an ung truoc von TPCP_PL4 - Hop truc tinh uy_Phu luc de xuat giao ke hoach chi tiet dot I nam 2018" xfId="409"/>
    <cellStyle name="_Tinh hinh thuc hien cac du an ung truoc von TPCP_PL4 - Hop truc tinh uy_PL1- 2 - Kem theo TTr cua UBND tinh (Sau khi Bi thu chi dao)" xfId="410"/>
    <cellStyle name="_Tinh hinh thuc hien cac du an ung truoc von TPCP_PL4 - Hop truc tinh uy_PL3 - Du kien von can doi nam 2018" xfId="411"/>
    <cellStyle name="_Tinh hinh thuc hien cac du an ung truoc von TPCP_PL4 - Hop truc tinh uy_PLNQKHĐT 2018 - Chinh thuc" xfId="412"/>
    <cellStyle name="_Tinh hinh thuc hien cac du an ung truoc von TPCP_PL4 - Hop TVTU ngay 22.11.2017" xfId="413"/>
    <cellStyle name="_Tinh hinh thuc hien cac du an ung truoc von TPCP_PLNQKHĐT 2018 - Chinh thuc" xfId="414"/>
    <cellStyle name="_Tong dutoan PP LAHAI" xfId="415"/>
    <cellStyle name="_Tong hop nhu cau von den 30.9.2011 (Bieu tong hop)" xfId="416"/>
    <cellStyle name="_Tong hop nhu cau von den 30.9.2011 (Bieu tong hop) 2" xfId="417"/>
    <cellStyle name="_Tong hop nhu cau von den 30.9.2011 (Bieu tong hop)_Phu luc de xuat giao ke hoach chi tiet dot I nam 2018" xfId="418"/>
    <cellStyle name="_Tong hop nhu cau von den 30.9.2011 (Bieu tong hop)_PL1- 2 - Kem theo TTr cua UBND tinh (Sau khi Bi thu chi dao)" xfId="419"/>
    <cellStyle name="_Tong hop nhu cau von den 30.9.2011 (Bieu tong hop)_PL3 - Du kien von can doi nam 2018" xfId="420"/>
    <cellStyle name="_Tong hop nhu cau von den 30.9.2011 (Bieu tong hop)_PL4 - Hop TVTU ngay 22.11.2017" xfId="421"/>
    <cellStyle name="_Tong hop nhu cau von den 30.9.2011 (Bieu tong hop)_PLNQKHĐT 2018 - Chinh thuc" xfId="422"/>
    <cellStyle name="_Tong hop nhu cau von den 30.9.2011 (Bieu tong hop)_Tong hop tinh von giai doan 2011 - 2013 - Bieu mau so 6" xfId="423"/>
    <cellStyle name="_TPCP GT-24-5-Mien Nui" xfId="424"/>
    <cellStyle name="_TPCP GT-24-5-Mien Nui 2" xfId="425"/>
    <cellStyle name="_TPCP GT-24-5-Mien Nui_PB1 -  Hop truc tinh uy" xfId="426"/>
    <cellStyle name="_TPCP GT-24-5-Mien Nui_PB1 -  Hop truc tinh uy 2" xfId="427"/>
    <cellStyle name="_TPCP GT-24-5-Mien Nui_PB1 -  Hop truc tinh uy_Phu luc de xuat giao ke hoach chi tiet dot I nam 2018" xfId="428"/>
    <cellStyle name="_TPCP GT-24-5-Mien Nui_PB1 -  Hop truc tinh uy_PL1- 2 - Kem theo TTr cua UBND tinh (Sau khi Bi thu chi dao)" xfId="429"/>
    <cellStyle name="_TPCP GT-24-5-Mien Nui_PB1 -  Hop truc tinh uy_PL3 - Du kien von can doi nam 2018" xfId="430"/>
    <cellStyle name="_TPCP GT-24-5-Mien Nui_PB1 -  Hop truc tinh uy_PLNQKHĐT 2018 - Chinh thuc" xfId="431"/>
    <cellStyle name="_TPCP GT-24-5-Mien Nui_Phu luc de xuat giao ke hoach chi tiet dot I nam 2018" xfId="432"/>
    <cellStyle name="_TPCP GT-24-5-Mien Nui_Phu luc so 2 - NSTW  - Phuong an tinh toan theo huong dan cua Bo (khong bao gom bat thuong)" xfId="433"/>
    <cellStyle name="_TPCP GT-24-5-Mien Nui_Phu luc so 2 - NSTW  - Phuong an tinh toan theo huong dan cua Bo (khong bao gom bat thuong) 2" xfId="434"/>
    <cellStyle name="_TPCP GT-24-5-Mien Nui_Phu luc so 2 - NSTW  - Phuong an tinh toan theo huong dan cua Bo (khong bao gom bat thuong)_Phu luc de xuat giao ke hoach chi tiet dot I nam 2018" xfId="435"/>
    <cellStyle name="_TPCP GT-24-5-Mien Nui_Phu luc so 2 - NSTW  - Phuong an tinh toan theo huong dan cua Bo (khong bao gom bat thuong)_PL1- 2 - Kem theo TTr cua UBND tinh (Sau khi Bi thu chi dao)" xfId="436"/>
    <cellStyle name="_TPCP GT-24-5-Mien Nui_Phu luc so 2 - NSTW  - Phuong an tinh toan theo huong dan cua Bo (khong bao gom bat thuong)_PL3 - Du kien von can doi nam 2018" xfId="437"/>
    <cellStyle name="_TPCP GT-24-5-Mien Nui_Phu luc so 2 - NSTW  - Phuong an tinh toan theo huong dan cua Bo (khong bao gom bat thuong)_PLNQKHĐT 2018 - Chinh thuc" xfId="438"/>
    <cellStyle name="_TPCP GT-24-5-Mien Nui_PL 3 - Hop truc tinh uy" xfId="439"/>
    <cellStyle name="_TPCP GT-24-5-Mien Nui_PL 3 - Hop truc tinh uy 2" xfId="440"/>
    <cellStyle name="_TPCP GT-24-5-Mien Nui_PL 3 - Hop truc tinh uy_Phu luc de xuat giao ke hoach chi tiet dot I nam 2018" xfId="441"/>
    <cellStyle name="_TPCP GT-24-5-Mien Nui_PL 3 - Hop truc tinh uy_PL1- 2 - Kem theo TTr cua UBND tinh (Sau khi Bi thu chi dao)" xfId="442"/>
    <cellStyle name="_TPCP GT-24-5-Mien Nui_PL 3 - Hop truc tinh uy_PL3 - Du kien von can doi nam 2018" xfId="443"/>
    <cellStyle name="_TPCP GT-24-5-Mien Nui_PL 3 - Hop truc tinh uy_PLNQKHĐT 2018 - Chinh thuc" xfId="444"/>
    <cellStyle name="_TPCP GT-24-5-Mien Nui_PL1- 2 - Kem theo TTr cua UBND tinh (Sau khi Bi thu chi dao)" xfId="445"/>
    <cellStyle name="_TPCP GT-24-5-Mien Nui_PL3 - Du kien von can doi nam 2018" xfId="446"/>
    <cellStyle name="_TPCP GT-24-5-Mien Nui_PL4 - Hop truc tinh uy" xfId="447"/>
    <cellStyle name="_TPCP GT-24-5-Mien Nui_PL4 - Hop truc tinh uy 2" xfId="448"/>
    <cellStyle name="_TPCP GT-24-5-Mien Nui_PL4 - Hop truc tinh uy_Phu luc de xuat giao ke hoach chi tiet dot I nam 2018" xfId="449"/>
    <cellStyle name="_TPCP GT-24-5-Mien Nui_PL4 - Hop truc tinh uy_PL1- 2 - Kem theo TTr cua UBND tinh (Sau khi Bi thu chi dao)" xfId="450"/>
    <cellStyle name="_TPCP GT-24-5-Mien Nui_PL4 - Hop truc tinh uy_PL3 - Du kien von can doi nam 2018" xfId="451"/>
    <cellStyle name="_TPCP GT-24-5-Mien Nui_PL4 - Hop truc tinh uy_PLNQKHĐT 2018 - Chinh thuc" xfId="452"/>
    <cellStyle name="_TPCP GT-24-5-Mien Nui_PL4 - Hop TVTU ngay 22.11.2017" xfId="453"/>
    <cellStyle name="_TPCP GT-24-5-Mien Nui_PLNQKHĐT 2018 - Chinh thuc" xfId="454"/>
    <cellStyle name="_TPCP GT-24-5-Mien Nui_Tong hop tinh von giai doan 2011 - 2013 - Bieu mau so 6" xfId="455"/>
    <cellStyle name="_TPYT 2016" xfId="456"/>
    <cellStyle name="_ung truoc 2011 NSTW Thanh Hoa + Nge An gui Thu 12-5" xfId="457"/>
    <cellStyle name="_ung truoc 2011 NSTW Thanh Hoa + Nge An gui Thu 12-5 2" xfId="458"/>
    <cellStyle name="_ung truoc 2011 NSTW Thanh Hoa + Nge An gui Thu 12-5_PB1 -  Hop truc tinh uy" xfId="459"/>
    <cellStyle name="_ung truoc 2011 NSTW Thanh Hoa + Nge An gui Thu 12-5_PB1 -  Hop truc tinh uy 2" xfId="460"/>
    <cellStyle name="_ung truoc 2011 NSTW Thanh Hoa + Nge An gui Thu 12-5_PB1 -  Hop truc tinh uy_Phu luc de xuat giao ke hoach chi tiet dot I nam 2018" xfId="461"/>
    <cellStyle name="_ung truoc 2011 NSTW Thanh Hoa + Nge An gui Thu 12-5_PB1 -  Hop truc tinh uy_PL1- 2 - Kem theo TTr cua UBND tinh (Sau khi Bi thu chi dao)" xfId="462"/>
    <cellStyle name="_ung truoc 2011 NSTW Thanh Hoa + Nge An gui Thu 12-5_PB1 -  Hop truc tinh uy_PL3 - Du kien von can doi nam 2018" xfId="463"/>
    <cellStyle name="_ung truoc 2011 NSTW Thanh Hoa + Nge An gui Thu 12-5_PB1 -  Hop truc tinh uy_PLNQKHĐT 2018 - Chinh thuc" xfId="464"/>
    <cellStyle name="_ung truoc 2011 NSTW Thanh Hoa + Nge An gui Thu 12-5_Phu luc de xuat giao ke hoach chi tiet dot I nam 2018" xfId="465"/>
    <cellStyle name="_ung truoc 2011 NSTW Thanh Hoa + Nge An gui Thu 12-5_Phu luc so 2 - NSTW  - Phuong an tinh toan theo huong dan cua Bo (khong bao gom bat thuong)" xfId="466"/>
    <cellStyle name="_ung truoc 2011 NSTW Thanh Hoa + Nge An gui Thu 12-5_Phu luc so 2 - NSTW  - Phuong an tinh toan theo huong dan cua Bo (khong bao gom bat thuong) 2" xfId="467"/>
    <cellStyle name="_ung truoc 2011 NSTW Thanh Hoa + Nge An gui Thu 12-5_Phu luc so 2 - NSTW  - Phuong an tinh toan theo huong dan cua Bo (khong bao gom bat thuong)_Phu luc de xuat giao ke hoach chi tiet dot I nam 2018" xfId="468"/>
    <cellStyle name="_ung truoc 2011 NSTW Thanh Hoa + Nge An gui Thu 12-5_Phu luc so 2 - NSTW  - Phuong an tinh toan theo huong dan cua Bo (khong bao gom bat thuong)_PL1- 2 - Kem theo TTr cua UBND tinh (Sau khi Bi thu chi dao)" xfId="469"/>
    <cellStyle name="_ung truoc 2011 NSTW Thanh Hoa + Nge An gui Thu 12-5_Phu luc so 2 - NSTW  - Phuong an tinh toan theo huong dan cua Bo (khong bao gom bat thuong)_PL3 - Du kien von can doi nam 2018" xfId="470"/>
    <cellStyle name="_ung truoc 2011 NSTW Thanh Hoa + Nge An gui Thu 12-5_Phu luc so 2 - NSTW  - Phuong an tinh toan theo huong dan cua Bo (khong bao gom bat thuong)_PLNQKHĐT 2018 - Chinh thuc" xfId="471"/>
    <cellStyle name="_ung truoc 2011 NSTW Thanh Hoa + Nge An gui Thu 12-5_PL 3 - Hop truc tinh uy" xfId="472"/>
    <cellStyle name="_ung truoc 2011 NSTW Thanh Hoa + Nge An gui Thu 12-5_PL 3 - Hop truc tinh uy 2" xfId="473"/>
    <cellStyle name="_ung truoc 2011 NSTW Thanh Hoa + Nge An gui Thu 12-5_PL 3 - Hop truc tinh uy_Phu luc de xuat giao ke hoach chi tiet dot I nam 2018" xfId="474"/>
    <cellStyle name="_ung truoc 2011 NSTW Thanh Hoa + Nge An gui Thu 12-5_PL 3 - Hop truc tinh uy_PL1- 2 - Kem theo TTr cua UBND tinh (Sau khi Bi thu chi dao)" xfId="475"/>
    <cellStyle name="_ung truoc 2011 NSTW Thanh Hoa + Nge An gui Thu 12-5_PL 3 - Hop truc tinh uy_PL3 - Du kien von can doi nam 2018" xfId="476"/>
    <cellStyle name="_ung truoc 2011 NSTW Thanh Hoa + Nge An gui Thu 12-5_PL 3 - Hop truc tinh uy_PLNQKHĐT 2018 - Chinh thuc" xfId="477"/>
    <cellStyle name="_ung truoc 2011 NSTW Thanh Hoa + Nge An gui Thu 12-5_PL1- 2 - Kem theo TTr cua UBND tinh (Sau khi Bi thu chi dao)" xfId="478"/>
    <cellStyle name="_ung truoc 2011 NSTW Thanh Hoa + Nge An gui Thu 12-5_PL3 - Du kien von can doi nam 2018" xfId="479"/>
    <cellStyle name="_ung truoc 2011 NSTW Thanh Hoa + Nge An gui Thu 12-5_PL4 - Hop truc tinh uy" xfId="480"/>
    <cellStyle name="_ung truoc 2011 NSTW Thanh Hoa + Nge An gui Thu 12-5_PL4 - Hop truc tinh uy 2" xfId="481"/>
    <cellStyle name="_ung truoc 2011 NSTW Thanh Hoa + Nge An gui Thu 12-5_PL4 - Hop truc tinh uy_Phu luc de xuat giao ke hoach chi tiet dot I nam 2018" xfId="482"/>
    <cellStyle name="_ung truoc 2011 NSTW Thanh Hoa + Nge An gui Thu 12-5_PL4 - Hop truc tinh uy_PL1- 2 - Kem theo TTr cua UBND tinh (Sau khi Bi thu chi dao)" xfId="483"/>
    <cellStyle name="_ung truoc 2011 NSTW Thanh Hoa + Nge An gui Thu 12-5_PL4 - Hop truc tinh uy_PL3 - Du kien von can doi nam 2018" xfId="484"/>
    <cellStyle name="_ung truoc 2011 NSTW Thanh Hoa + Nge An gui Thu 12-5_PL4 - Hop truc tinh uy_PLNQKHĐT 2018 - Chinh thuc" xfId="485"/>
    <cellStyle name="_ung truoc 2011 NSTW Thanh Hoa + Nge An gui Thu 12-5_PL4 - Hop TVTU ngay 22.11.2017" xfId="486"/>
    <cellStyle name="_ung truoc 2011 NSTW Thanh Hoa + Nge An gui Thu 12-5_PLNQKHĐT 2018 - Chinh thuc" xfId="487"/>
    <cellStyle name="_ung truoc 2011 NSTW Thanh Hoa + Nge An gui Thu 12-5_Tong hop tinh von giai doan 2011 - 2013 - Bieu mau so 6" xfId="488"/>
    <cellStyle name="_ung truoc cua long an (6-5-2010)" xfId="489"/>
    <cellStyle name="_Ung von nam 2011 vung TNB - Doan Cong tac (12-5-2010)" xfId="490"/>
    <cellStyle name="_Ung von nam 2011 vung TNB - Doan Cong tac (12-5-2010)_Chitiet" xfId="491"/>
    <cellStyle name="_Ung von nam 2011 vung TNB - Doan Cong tac (12-5-2010)_Cong trinh co y kien LD_Dang_NN_2011-Tay nguyen-9-10" xfId="492"/>
    <cellStyle name="_Ung von nam 2011 vung TNB - Doan Cong tac (12-5-2010)_Cong trinh co y kien LD_Dang_NN_2011-Tay nguyen-9-10_PB1 -  Hop truc tinh uy" xfId="493"/>
    <cellStyle name="_Ung von nam 2011 vung TNB - Doan Cong tac (12-5-2010)_Cong trinh co y kien LD_Dang_NN_2011-Tay nguyen-9-10_Phu luc so 2 - NSTW  - Phuong an tinh toan theo huong dan cua Bo (khong bao gom bat thuong)" xfId="494"/>
    <cellStyle name="_Ung von nam 2011 vung TNB - Doan Cong tac (12-5-2010)_Cong trinh co y kien LD_Dang_NN_2011-Tay nguyen-9-10_PL 3 - Hop truc tinh uy" xfId="495"/>
    <cellStyle name="_Ung von nam 2011 vung TNB - Doan Cong tac (12-5-2010)_Cong trinh co y kien LD_Dang_NN_2011-Tay nguyen-9-10_PL4 - Hop truc tinh uy" xfId="496"/>
    <cellStyle name="_Ung von nam 2011 vung TNB - Doan Cong tac (12-5-2010)_Cong trinh co y kien LD_Dang_NN_2011-Tay nguyen-9-10_PL4 - Hop TVTU ngay 22.11.2017" xfId="497"/>
    <cellStyle name="_Ung von nam 2011 vung TNB - Doan Cong tac (12-5-2010)_Cong trinh co y kien LD_Dang_NN_2011-Tay nguyen-9-10_Tong hop tinh von giai doan 2011 - 2013 - Bieu mau so 6" xfId="498"/>
    <cellStyle name="_Ung von nam 2011 vung TNB - Doan Cong tac (12-5-2010)_PB1 -  Hop truc tinh uy" xfId="499"/>
    <cellStyle name="_Ung von nam 2011 vung TNB - Doan Cong tac (12-5-2010)_Phu luc so 2 - NSTW  - Phuong an tinh toan theo huong dan cua Bo (khong bao gom bat thuong)" xfId="500"/>
    <cellStyle name="_Ung von nam 2011 vung TNB - Doan Cong tac (12-5-2010)_PL 3 - Hop truc tinh uy" xfId="501"/>
    <cellStyle name="_Ung von nam 2011 vung TNB - Doan Cong tac (12-5-2010)_PL4 - Hop truc tinh uy" xfId="502"/>
    <cellStyle name="_Ung von nam 2011 vung TNB - Doan Cong tac (12-5-2010)_PL4 - Hop TVTU ngay 22.11.2017" xfId="503"/>
    <cellStyle name="_Ung von nam 2011 vung TNB - Doan Cong tac (12-5-2010)_TN - Ho tro khac 2011" xfId="504"/>
    <cellStyle name="_Ung von nam 2011 vung TNB - Doan Cong tac (12-5-2010)_TN - Ho tro khac 2011_PB1 -  Hop truc tinh uy" xfId="505"/>
    <cellStyle name="_Ung von nam 2011 vung TNB - Doan Cong tac (12-5-2010)_TN - Ho tro khac 2011_Phu luc so 2 - NSTW  - Phuong an tinh toan theo huong dan cua Bo (khong bao gom bat thuong)" xfId="506"/>
    <cellStyle name="_Ung von nam 2011 vung TNB - Doan Cong tac (12-5-2010)_TN - Ho tro khac 2011_PL 3 - Hop truc tinh uy" xfId="507"/>
    <cellStyle name="_Ung von nam 2011 vung TNB - Doan Cong tac (12-5-2010)_TN - Ho tro khac 2011_PL4 - Hop truc tinh uy" xfId="508"/>
    <cellStyle name="_Ung von nam 2011 vung TNB - Doan Cong tac (12-5-2010)_TN - Ho tro khac 2011_PL4 - Hop TVTU ngay 22.11.2017" xfId="509"/>
    <cellStyle name="_Ung von nam 2011 vung TNB - Doan Cong tac (12-5-2010)_TN - Ho tro khac 2011_Tong hop tinh von giai doan 2011 - 2013 - Bieu mau so 6" xfId="510"/>
    <cellStyle name="_Ung von nam 2011 vung TNB - Doan Cong tac (12-5-2010)_Tong hop tinh von giai doan 2011 - 2013 - Bieu mau so 6" xfId="511"/>
    <cellStyle name="_Ung von nam 2011 vung TNB - Doan Cong tac (12-5-2010)_TW" xfId="512"/>
    <cellStyle name="_Ung von nam 2011 vung TNB - Doan Cong tac (12-5-2010)_TW_BC no (A Ha)" xfId="513"/>
    <cellStyle name="_Ung von nam 2011 vung TNB - Doan Cong tac (12-5-2010)_TW_Bieu so 16" xfId="514"/>
    <cellStyle name="_Ung von nam 2011 vung TNB - Doan Cong tac (12-5-2010)_TW_Phu luc TH 2014 - 2015 - BC Bo Ke hoach va Dau tu - PA moi" xfId="515"/>
    <cellStyle name="_Ung von nam 2011 vung TNB - Doan Cong tac (12-5-2010)_TW_Phu luc TH 2014 - 2015 - BC Bo Ke hoach va Dau tu - PA moi_PL4 - Hop TVTU ngay 22.11.2017" xfId="516"/>
    <cellStyle name="_Ung von nam 2011 vung TNB - Doan Cong tac (12-5-2010)_TW_PL4 - Hop TVTU ngay 22.11.2017" xfId="517"/>
    <cellStyle name="_Ung von nam 2011 vung TNB - Doan Cong tac (12-5-2010)_TW_Tong hop tinh von giai doan 2011 - 2013 - Bieu mau so 6" xfId="518"/>
    <cellStyle name="_XD ke hoach 2014" xfId="519"/>
    <cellStyle name="_ÿÿÿÿÿ" xfId="520"/>
    <cellStyle name="_ÿÿÿÿÿ 2" xfId="521"/>
    <cellStyle name="_ÿÿÿÿÿ_Kh ql62 (2010) 11-09" xfId="522"/>
    <cellStyle name="_ÿÿÿÿÿ_PB1 -  Hop truc tinh uy" xfId="523"/>
    <cellStyle name="_ÿÿÿÿÿ_PB1 -  Hop truc tinh uy 2" xfId="524"/>
    <cellStyle name="_ÿÿÿÿÿ_PB1 -  Hop truc tinh uy_Phu luc de xuat giao ke hoach chi tiet dot I nam 2018" xfId="525"/>
    <cellStyle name="_ÿÿÿÿÿ_PB1 -  Hop truc tinh uy_PL1- 2 - Kem theo TTr cua UBND tinh (Sau khi Bi thu chi dao)" xfId="526"/>
    <cellStyle name="_ÿÿÿÿÿ_PB1 -  Hop truc tinh uy_PL3 - Du kien von can doi nam 2018" xfId="527"/>
    <cellStyle name="_ÿÿÿÿÿ_PB1 -  Hop truc tinh uy_PLNQKHĐT 2018 - Chinh thuc" xfId="528"/>
    <cellStyle name="_ÿÿÿÿÿ_Phu luc de xuat giao ke hoach chi tiet dot I nam 2018" xfId="529"/>
    <cellStyle name="_ÿÿÿÿÿ_Phu luc so 2 - NSTW  - Phuong an tinh toan theo huong dan cua Bo (khong bao gom bat thuong)" xfId="530"/>
    <cellStyle name="_ÿÿÿÿÿ_Phu luc so 2 - NSTW  - Phuong an tinh toan theo huong dan cua Bo (khong bao gom bat thuong) 2" xfId="531"/>
    <cellStyle name="_ÿÿÿÿÿ_Phu luc so 2 - NSTW  - Phuong an tinh toan theo huong dan cua Bo (khong bao gom bat thuong)_Phu luc de xuat giao ke hoach chi tiet dot I nam 2018" xfId="532"/>
    <cellStyle name="_ÿÿÿÿÿ_Phu luc so 2 - NSTW  - Phuong an tinh toan theo huong dan cua Bo (khong bao gom bat thuong)_PL1- 2 - Kem theo TTr cua UBND tinh (Sau khi Bi thu chi dao)" xfId="533"/>
    <cellStyle name="_ÿÿÿÿÿ_Phu luc so 2 - NSTW  - Phuong an tinh toan theo huong dan cua Bo (khong bao gom bat thuong)_PL3 - Du kien von can doi nam 2018" xfId="534"/>
    <cellStyle name="_ÿÿÿÿÿ_Phu luc so 2 - NSTW  - Phuong an tinh toan theo huong dan cua Bo (khong bao gom bat thuong)_PLNQKHĐT 2018 - Chinh thuc" xfId="535"/>
    <cellStyle name="_ÿÿÿÿÿ_PL 3 - Hop truc tinh uy" xfId="536"/>
    <cellStyle name="_ÿÿÿÿÿ_PL 3 - Hop truc tinh uy 2" xfId="537"/>
    <cellStyle name="_ÿÿÿÿÿ_PL 3 - Hop truc tinh uy_Phu luc de xuat giao ke hoach chi tiet dot I nam 2018" xfId="538"/>
    <cellStyle name="_ÿÿÿÿÿ_PL 3 - Hop truc tinh uy_PL1- 2 - Kem theo TTr cua UBND tinh (Sau khi Bi thu chi dao)" xfId="539"/>
    <cellStyle name="_ÿÿÿÿÿ_PL 3 - Hop truc tinh uy_PL3 - Du kien von can doi nam 2018" xfId="540"/>
    <cellStyle name="_ÿÿÿÿÿ_PL 3 - Hop truc tinh uy_PLNQKHĐT 2018 - Chinh thuc" xfId="541"/>
    <cellStyle name="_ÿÿÿÿÿ_PL1- 2 - Kem theo TTr cua UBND tinh (Sau khi Bi thu chi dao)" xfId="542"/>
    <cellStyle name="_ÿÿÿÿÿ_PL3 - Du kien von can doi nam 2018" xfId="543"/>
    <cellStyle name="_ÿÿÿÿÿ_PL4 - Hop truc tinh uy" xfId="544"/>
    <cellStyle name="_ÿÿÿÿÿ_PL4 - Hop truc tinh uy 2" xfId="545"/>
    <cellStyle name="_ÿÿÿÿÿ_PL4 - Hop truc tinh uy_Phu luc de xuat giao ke hoach chi tiet dot I nam 2018" xfId="546"/>
    <cellStyle name="_ÿÿÿÿÿ_PL4 - Hop truc tinh uy_PL1- 2 - Kem theo TTr cua UBND tinh (Sau khi Bi thu chi dao)" xfId="547"/>
    <cellStyle name="_ÿÿÿÿÿ_PL4 - Hop truc tinh uy_PL3 - Du kien von can doi nam 2018" xfId="548"/>
    <cellStyle name="_ÿÿÿÿÿ_PL4 - Hop truc tinh uy_PLNQKHĐT 2018 - Chinh thuc" xfId="549"/>
    <cellStyle name="_ÿÿÿÿÿ_PL4 - Hop TVTU ngay 22.11.2017" xfId="550"/>
    <cellStyle name="_ÿÿÿÿÿ_PLNQKHĐT 2018 - Chinh thuc" xfId="551"/>
    <cellStyle name="_ÿÿÿÿÿ_Tong hop tinh von giai doan 2011 - 2013 - Bieu mau so 6" xfId="552"/>
    <cellStyle name="~1" xfId="553"/>
    <cellStyle name="’Ê‰Ý [0.00]_laroux" xfId="554"/>
    <cellStyle name="’Ê‰Ý_laroux" xfId="555"/>
    <cellStyle name="•W?_Format" xfId="556"/>
    <cellStyle name="•W€_’·Šú‰p•¶" xfId="557"/>
    <cellStyle name="•W_¯–ì" xfId="558"/>
    <cellStyle name="W_MARINE" xfId="559"/>
    <cellStyle name="0" xfId="560"/>
    <cellStyle name="0,0_x000d__x000a_NA_x000d__x000a_" xfId="5"/>
    <cellStyle name="0,0_x000d__x000a_NA_x000d__x000a_ 2" xfId="4"/>
    <cellStyle name="0,0_x000d__x000a_NA_x000d__x000a_ 3" xfId="50"/>
    <cellStyle name="0,0_x000d__x000a_NA_x000d__x000a_ 4" xfId="561"/>
    <cellStyle name="0,0_x000d__x000a_NA_x000d__x000a__5.NGHI SON 6-3 Chuan" xfId="562"/>
    <cellStyle name="0,0_x000d__x000a_NA_x000d__x000a__bao_cao_ODA_thang_4-2016(12-4-2016)" xfId="23"/>
    <cellStyle name="0.0" xfId="563"/>
    <cellStyle name="0.00" xfId="564"/>
    <cellStyle name="1" xfId="565"/>
    <cellStyle name="1_BAO GIA NGAY 24-10-08 (co dam)" xfId="566"/>
    <cellStyle name="1_BC so ket 3 nam TH CTMTQG(chinh thuc)" xfId="567"/>
    <cellStyle name="1_Biểu mẫu xây dựng KH đầu tư 2015-B6, B7 (15-7)cthuc" xfId="568"/>
    <cellStyle name="1_Biểu mẫu xây dựng KH đầu tư 2015-B6, B7-1" xfId="569"/>
    <cellStyle name="1_Book1" xfId="570"/>
    <cellStyle name="1_Book1_1" xfId="571"/>
    <cellStyle name="1_Book1_1_PB1 -  Hop truc tinh uy" xfId="572"/>
    <cellStyle name="1_Book1_1_Phu luc so 2 - NSTW  - Phuong an tinh toan theo huong dan cua Bo (khong bao gom bat thuong)" xfId="573"/>
    <cellStyle name="1_Book1_1_PL 3 - Hop truc tinh uy" xfId="574"/>
    <cellStyle name="1_Book1_1_PL4 - Hop truc tinh uy" xfId="575"/>
    <cellStyle name="1_Book1_1_PL4 - Hop TVTU ngay 22.11.2017" xfId="576"/>
    <cellStyle name="1_Book1_1_Tong hop tinh von giai doan 2011 - 2013 - Bieu mau so 6" xfId="577"/>
    <cellStyle name="1_Cau thuy dien Ban La (Cu Anh)" xfId="578"/>
    <cellStyle name="1_Cau thuy dien Ban La (Cu Anh)_PB1 -  Hop truc tinh uy" xfId="579"/>
    <cellStyle name="1_Cau thuy dien Ban La (Cu Anh)_Phu luc so 2 - NSTW  - Phuong an tinh toan theo huong dan cua Bo (khong bao gom bat thuong)" xfId="580"/>
    <cellStyle name="1_Cau thuy dien Ban La (Cu Anh)_PL 3 - Hop truc tinh uy" xfId="581"/>
    <cellStyle name="1_Cau thuy dien Ban La (Cu Anh)_PL4 - Hop truc tinh uy" xfId="582"/>
    <cellStyle name="1_Cau thuy dien Ban La (Cu Anh)_PL4 - Hop TVTU ngay 22.11.2017" xfId="583"/>
    <cellStyle name="1_Cau thuy dien Ban La (Cu Anh)_Tong hop tinh von giai doan 2011 - 2013 - Bieu mau so 6" xfId="584"/>
    <cellStyle name="1_Chitiet" xfId="585"/>
    <cellStyle name="1_Cong trinh co y kien LD_Dang_NN_2011-Tay nguyen-9-10" xfId="586"/>
    <cellStyle name="1_DK 2012" xfId="587"/>
    <cellStyle name="1_Dtdchinh2397" xfId="588"/>
    <cellStyle name="1_Dtdchinh2397_PL4 - Hop TVTU ngay 22.11.2017" xfId="589"/>
    <cellStyle name="1_Dtdchinh2397_Tong hop tinh von giai doan 2011 - 2013 - Bieu mau so 6" xfId="590"/>
    <cellStyle name="1_Du toan 558 (Km17+508.12 - Km 22)" xfId="591"/>
    <cellStyle name="1_Du toan 558 (Km17+508.12 - Km 22)_PB1 -  Hop truc tinh uy" xfId="592"/>
    <cellStyle name="1_Du toan 558 (Km17+508.12 - Km 22)_Phu luc so 2 - NSTW  - Phuong an tinh toan theo huong dan cua Bo (khong bao gom bat thuong)" xfId="593"/>
    <cellStyle name="1_Du toan 558 (Km17+508.12 - Km 22)_PL 3 - Hop truc tinh uy" xfId="594"/>
    <cellStyle name="1_Du toan 558 (Km17+508.12 - Km 22)_PL4 - Hop truc tinh uy" xfId="595"/>
    <cellStyle name="1_Du toan 558 (Km17+508.12 - Km 22)_PL4 - Hop TVTU ngay 22.11.2017" xfId="596"/>
    <cellStyle name="1_Du toan 558 (Km17+508.12 - Km 22)_Tong hop tinh von giai doan 2011 - 2013 - Bieu mau so 6" xfId="597"/>
    <cellStyle name="1_Gia_VLQL48_duyet " xfId="598"/>
    <cellStyle name="1_Gia_VLQL48_duyet _PB1 -  Hop truc tinh uy" xfId="599"/>
    <cellStyle name="1_Gia_VLQL48_duyet _Phu luc so 2 - NSTW  - Phuong an tinh toan theo huong dan cua Bo (khong bao gom bat thuong)" xfId="600"/>
    <cellStyle name="1_Gia_VLQL48_duyet _PL 3 - Hop truc tinh uy" xfId="601"/>
    <cellStyle name="1_Gia_VLQL48_duyet _PL4 - Hop truc tinh uy" xfId="602"/>
    <cellStyle name="1_Gia_VLQL48_duyet _PL4 - Hop TVTU ngay 22.11.2017" xfId="603"/>
    <cellStyle name="1_Gia_VLQL48_duyet _Tong hop tinh von giai doan 2011 - 2013 - Bieu mau so 6" xfId="604"/>
    <cellStyle name="1_KH KTXH 2015 (chung BC Bo 15.7)" xfId="605"/>
    <cellStyle name="1_Kh ql62 (2010) 11-09" xfId="606"/>
    <cellStyle name="1_KlQdinhduyet" xfId="607"/>
    <cellStyle name="1_KlQdinhduyet_PB1 -  Hop truc tinh uy" xfId="608"/>
    <cellStyle name="1_KlQdinhduyet_Phu luc so 2 - NSTW  - Phuong an tinh toan theo huong dan cua Bo (khong bao gom bat thuong)" xfId="609"/>
    <cellStyle name="1_KlQdinhduyet_PL 3 - Hop truc tinh uy" xfId="610"/>
    <cellStyle name="1_KlQdinhduyet_PL4 - Hop truc tinh uy" xfId="611"/>
    <cellStyle name="1_KlQdinhduyet_PL4 - Hop TVTU ngay 22.11.2017" xfId="612"/>
    <cellStyle name="1_KlQdinhduyet_Tong hop tinh von giai doan 2011 - 2013 - Bieu mau so 6" xfId="613"/>
    <cellStyle name="1_PL2- DK2014" xfId="614"/>
    <cellStyle name="1_TN - Ho tro khac 2011" xfId="615"/>
    <cellStyle name="1_TRUNG PMU 5" xfId="616"/>
    <cellStyle name="1_ÿÿÿÿÿ" xfId="617"/>
    <cellStyle name="1_ÿÿÿÿÿ_Bieu tong hop nhu cau ung 2011 da chon loc -Mien nui" xfId="618"/>
    <cellStyle name="1_ÿÿÿÿÿ_Kh ql62 (2010) 11-09" xfId="619"/>
    <cellStyle name="123" xfId="620"/>
    <cellStyle name="123 2" xfId="621"/>
    <cellStyle name="18" xfId="622"/>
    <cellStyle name="¹éºÐÀ²_      " xfId="623"/>
    <cellStyle name="2" xfId="624"/>
    <cellStyle name="2_Book1" xfId="625"/>
    <cellStyle name="2_Book1_1" xfId="626"/>
    <cellStyle name="2_Book1_1_PB1 -  Hop truc tinh uy" xfId="627"/>
    <cellStyle name="2_Book1_1_Phu luc so 2 - NSTW  - Phuong an tinh toan theo huong dan cua Bo (khong bao gom bat thuong)" xfId="628"/>
    <cellStyle name="2_Book1_1_PL 3 - Hop truc tinh uy" xfId="629"/>
    <cellStyle name="2_Book1_1_PL4 - Hop truc tinh uy" xfId="630"/>
    <cellStyle name="2_Book1_1_PL4 - Hop TVTU ngay 22.11.2017" xfId="631"/>
    <cellStyle name="2_Book1_1_Tong hop tinh von giai doan 2011 - 2013 - Bieu mau so 6" xfId="632"/>
    <cellStyle name="2_Cau thuy dien Ban La (Cu Anh)" xfId="633"/>
    <cellStyle name="2_Cau thuy dien Ban La (Cu Anh)_PB1 -  Hop truc tinh uy" xfId="634"/>
    <cellStyle name="2_Cau thuy dien Ban La (Cu Anh)_Phu luc so 2 - NSTW  - Phuong an tinh toan theo huong dan cua Bo (khong bao gom bat thuong)" xfId="635"/>
    <cellStyle name="2_Cau thuy dien Ban La (Cu Anh)_PL 3 - Hop truc tinh uy" xfId="636"/>
    <cellStyle name="2_Cau thuy dien Ban La (Cu Anh)_PL4 - Hop truc tinh uy" xfId="637"/>
    <cellStyle name="2_Cau thuy dien Ban La (Cu Anh)_PL4 - Hop TVTU ngay 22.11.2017" xfId="638"/>
    <cellStyle name="2_Cau thuy dien Ban La (Cu Anh)_Tong hop tinh von giai doan 2011 - 2013 - Bieu mau so 6" xfId="639"/>
    <cellStyle name="2_Dtdchinh2397" xfId="640"/>
    <cellStyle name="2_Dtdchinh2397_PL4 - Hop TVTU ngay 22.11.2017" xfId="641"/>
    <cellStyle name="2_Dtdchinh2397_Tong hop tinh von giai doan 2011 - 2013 - Bieu mau so 6" xfId="642"/>
    <cellStyle name="2_Du toan 558 (Km17+508.12 - Km 22)" xfId="643"/>
    <cellStyle name="2_Du toan 558 (Km17+508.12 - Km 22)_PB1 -  Hop truc tinh uy" xfId="644"/>
    <cellStyle name="2_Du toan 558 (Km17+508.12 - Km 22)_Phu luc so 2 - NSTW  - Phuong an tinh toan theo huong dan cua Bo (khong bao gom bat thuong)" xfId="645"/>
    <cellStyle name="2_Du toan 558 (Km17+508.12 - Km 22)_PL 3 - Hop truc tinh uy" xfId="646"/>
    <cellStyle name="2_Du toan 558 (Km17+508.12 - Km 22)_PL4 - Hop truc tinh uy" xfId="647"/>
    <cellStyle name="2_Du toan 558 (Km17+508.12 - Km 22)_PL4 - Hop TVTU ngay 22.11.2017" xfId="648"/>
    <cellStyle name="2_Du toan 558 (Km17+508.12 - Km 22)_Tong hop tinh von giai doan 2011 - 2013 - Bieu mau so 6" xfId="649"/>
    <cellStyle name="2_Gia_VLQL48_duyet " xfId="650"/>
    <cellStyle name="2_Gia_VLQL48_duyet _PB1 -  Hop truc tinh uy" xfId="651"/>
    <cellStyle name="2_Gia_VLQL48_duyet _Phu luc so 2 - NSTW  - Phuong an tinh toan theo huong dan cua Bo (khong bao gom bat thuong)" xfId="652"/>
    <cellStyle name="2_Gia_VLQL48_duyet _PL 3 - Hop truc tinh uy" xfId="653"/>
    <cellStyle name="2_Gia_VLQL48_duyet _PL4 - Hop truc tinh uy" xfId="654"/>
    <cellStyle name="2_Gia_VLQL48_duyet _PL4 - Hop TVTU ngay 22.11.2017" xfId="655"/>
    <cellStyle name="2_Gia_VLQL48_duyet _Tong hop tinh von giai doan 2011 - 2013 - Bieu mau so 6" xfId="656"/>
    <cellStyle name="2_KlQdinhduyet" xfId="657"/>
    <cellStyle name="2_KlQdinhduyet_PB1 -  Hop truc tinh uy" xfId="658"/>
    <cellStyle name="2_KlQdinhduyet_Phu luc so 2 - NSTW  - Phuong an tinh toan theo huong dan cua Bo (khong bao gom bat thuong)" xfId="659"/>
    <cellStyle name="2_KlQdinhduyet_PL 3 - Hop truc tinh uy" xfId="660"/>
    <cellStyle name="2_KlQdinhduyet_PL4 - Hop truc tinh uy" xfId="661"/>
    <cellStyle name="2_KlQdinhduyet_PL4 - Hop TVTU ngay 22.11.2017" xfId="662"/>
    <cellStyle name="2_KlQdinhduyet_Tong hop tinh von giai doan 2011 - 2013 - Bieu mau so 6" xfId="663"/>
    <cellStyle name="2_TRUNG PMU 5" xfId="664"/>
    <cellStyle name="2_ÿÿÿÿÿ" xfId="665"/>
    <cellStyle name="2_ÿÿÿÿÿ_Bieu tong hop nhu cau ung 2011 da chon loc -Mien nui" xfId="666"/>
    <cellStyle name="-2001" xfId="667"/>
    <cellStyle name="3" xfId="668"/>
    <cellStyle name="3_Book1" xfId="669"/>
    <cellStyle name="3_Book1_1" xfId="670"/>
    <cellStyle name="3_Book1_1_PB1 -  Hop truc tinh uy" xfId="671"/>
    <cellStyle name="3_Book1_1_Phu luc so 2 - NSTW  - Phuong an tinh toan theo huong dan cua Bo (khong bao gom bat thuong)" xfId="672"/>
    <cellStyle name="3_Book1_1_PL 3 - Hop truc tinh uy" xfId="673"/>
    <cellStyle name="3_Book1_1_PL4 - Hop truc tinh uy" xfId="674"/>
    <cellStyle name="3_Book1_1_PL4 - Hop TVTU ngay 22.11.2017" xfId="675"/>
    <cellStyle name="3_Book1_1_Tong hop tinh von giai doan 2011 - 2013 - Bieu mau so 6" xfId="676"/>
    <cellStyle name="3_Cau thuy dien Ban La (Cu Anh)" xfId="677"/>
    <cellStyle name="3_Cau thuy dien Ban La (Cu Anh)_PB1 -  Hop truc tinh uy" xfId="678"/>
    <cellStyle name="3_Cau thuy dien Ban La (Cu Anh)_Phu luc so 2 - NSTW  - Phuong an tinh toan theo huong dan cua Bo (khong bao gom bat thuong)" xfId="679"/>
    <cellStyle name="3_Cau thuy dien Ban La (Cu Anh)_PL 3 - Hop truc tinh uy" xfId="680"/>
    <cellStyle name="3_Cau thuy dien Ban La (Cu Anh)_PL4 - Hop truc tinh uy" xfId="681"/>
    <cellStyle name="3_Cau thuy dien Ban La (Cu Anh)_PL4 - Hop TVTU ngay 22.11.2017" xfId="682"/>
    <cellStyle name="3_Cau thuy dien Ban La (Cu Anh)_Tong hop tinh von giai doan 2011 - 2013 - Bieu mau so 6" xfId="683"/>
    <cellStyle name="3_Dtdchinh2397" xfId="684"/>
    <cellStyle name="3_Dtdchinh2397_PL4 - Hop TVTU ngay 22.11.2017" xfId="685"/>
    <cellStyle name="3_Dtdchinh2397_Tong hop tinh von giai doan 2011 - 2013 - Bieu mau so 6" xfId="686"/>
    <cellStyle name="3_Du toan 558 (Km17+508.12 - Km 22)" xfId="687"/>
    <cellStyle name="3_Du toan 558 (Km17+508.12 - Km 22)_PB1 -  Hop truc tinh uy" xfId="688"/>
    <cellStyle name="3_Du toan 558 (Km17+508.12 - Km 22)_Phu luc so 2 - NSTW  - Phuong an tinh toan theo huong dan cua Bo (khong bao gom bat thuong)" xfId="689"/>
    <cellStyle name="3_Du toan 558 (Km17+508.12 - Km 22)_PL 3 - Hop truc tinh uy" xfId="690"/>
    <cellStyle name="3_Du toan 558 (Km17+508.12 - Km 22)_PL4 - Hop truc tinh uy" xfId="691"/>
    <cellStyle name="3_Du toan 558 (Km17+508.12 - Km 22)_PL4 - Hop TVTU ngay 22.11.2017" xfId="692"/>
    <cellStyle name="3_Du toan 558 (Km17+508.12 - Km 22)_Tong hop tinh von giai doan 2011 - 2013 - Bieu mau so 6" xfId="693"/>
    <cellStyle name="3_Gia_VLQL48_duyet " xfId="694"/>
    <cellStyle name="3_Gia_VLQL48_duyet _PB1 -  Hop truc tinh uy" xfId="695"/>
    <cellStyle name="3_Gia_VLQL48_duyet _Phu luc so 2 - NSTW  - Phuong an tinh toan theo huong dan cua Bo (khong bao gom bat thuong)" xfId="696"/>
    <cellStyle name="3_Gia_VLQL48_duyet _PL 3 - Hop truc tinh uy" xfId="697"/>
    <cellStyle name="3_Gia_VLQL48_duyet _PL4 - Hop truc tinh uy" xfId="698"/>
    <cellStyle name="3_Gia_VLQL48_duyet _PL4 - Hop TVTU ngay 22.11.2017" xfId="699"/>
    <cellStyle name="3_Gia_VLQL48_duyet _Tong hop tinh von giai doan 2011 - 2013 - Bieu mau so 6" xfId="700"/>
    <cellStyle name="3_KlQdinhduyet" xfId="701"/>
    <cellStyle name="3_KlQdinhduyet_PB1 -  Hop truc tinh uy" xfId="702"/>
    <cellStyle name="3_KlQdinhduyet_Phu luc so 2 - NSTW  - Phuong an tinh toan theo huong dan cua Bo (khong bao gom bat thuong)" xfId="703"/>
    <cellStyle name="3_KlQdinhduyet_PL 3 - Hop truc tinh uy" xfId="704"/>
    <cellStyle name="3_KlQdinhduyet_PL4 - Hop truc tinh uy" xfId="705"/>
    <cellStyle name="3_KlQdinhduyet_PL4 - Hop TVTU ngay 22.11.2017" xfId="706"/>
    <cellStyle name="3_KlQdinhduyet_Tong hop tinh von giai doan 2011 - 2013 - Bieu mau so 6" xfId="707"/>
    <cellStyle name="3_ÿÿÿÿÿ" xfId="708"/>
    <cellStyle name="4" xfId="709"/>
    <cellStyle name="4_Book1" xfId="710"/>
    <cellStyle name="4_Book1_1" xfId="711"/>
    <cellStyle name="4_Book1_1_PB1 -  Hop truc tinh uy" xfId="712"/>
    <cellStyle name="4_Book1_1_Phu luc so 2 - NSTW  - Phuong an tinh toan theo huong dan cua Bo (khong bao gom bat thuong)" xfId="713"/>
    <cellStyle name="4_Book1_1_PL 3 - Hop truc tinh uy" xfId="714"/>
    <cellStyle name="4_Book1_1_PL4 - Hop truc tinh uy" xfId="715"/>
    <cellStyle name="4_Book1_1_PL4 - Hop TVTU ngay 22.11.2017" xfId="716"/>
    <cellStyle name="4_Book1_1_Tong hop tinh von giai doan 2011 - 2013 - Bieu mau so 6" xfId="717"/>
    <cellStyle name="4_Cau thuy dien Ban La (Cu Anh)" xfId="718"/>
    <cellStyle name="4_Cau thuy dien Ban La (Cu Anh)_PB1 -  Hop truc tinh uy" xfId="719"/>
    <cellStyle name="4_Cau thuy dien Ban La (Cu Anh)_Phu luc so 2 - NSTW  - Phuong an tinh toan theo huong dan cua Bo (khong bao gom bat thuong)" xfId="720"/>
    <cellStyle name="4_Cau thuy dien Ban La (Cu Anh)_PL 3 - Hop truc tinh uy" xfId="721"/>
    <cellStyle name="4_Cau thuy dien Ban La (Cu Anh)_PL4 - Hop truc tinh uy" xfId="722"/>
    <cellStyle name="4_Cau thuy dien Ban La (Cu Anh)_PL4 - Hop TVTU ngay 22.11.2017" xfId="723"/>
    <cellStyle name="4_Cau thuy dien Ban La (Cu Anh)_Tong hop tinh von giai doan 2011 - 2013 - Bieu mau so 6" xfId="724"/>
    <cellStyle name="4_Dtdchinh2397" xfId="725"/>
    <cellStyle name="4_Dtdchinh2397_PL4 - Hop TVTU ngay 22.11.2017" xfId="726"/>
    <cellStyle name="4_Dtdchinh2397_Tong hop tinh von giai doan 2011 - 2013 - Bieu mau so 6" xfId="727"/>
    <cellStyle name="4_Du toan 558 (Km17+508.12 - Km 22)" xfId="728"/>
    <cellStyle name="4_Du toan 558 (Km17+508.12 - Km 22)_PB1 -  Hop truc tinh uy" xfId="729"/>
    <cellStyle name="4_Du toan 558 (Km17+508.12 - Km 22)_Phu luc so 2 - NSTW  - Phuong an tinh toan theo huong dan cua Bo (khong bao gom bat thuong)" xfId="730"/>
    <cellStyle name="4_Du toan 558 (Km17+508.12 - Km 22)_PL 3 - Hop truc tinh uy" xfId="731"/>
    <cellStyle name="4_Du toan 558 (Km17+508.12 - Km 22)_PL4 - Hop truc tinh uy" xfId="732"/>
    <cellStyle name="4_Du toan 558 (Km17+508.12 - Km 22)_PL4 - Hop TVTU ngay 22.11.2017" xfId="733"/>
    <cellStyle name="4_Du toan 558 (Km17+508.12 - Km 22)_Tong hop tinh von giai doan 2011 - 2013 - Bieu mau so 6" xfId="734"/>
    <cellStyle name="4_Gia_VLQL48_duyet " xfId="735"/>
    <cellStyle name="4_Gia_VLQL48_duyet _PB1 -  Hop truc tinh uy" xfId="736"/>
    <cellStyle name="4_Gia_VLQL48_duyet _Phu luc so 2 - NSTW  - Phuong an tinh toan theo huong dan cua Bo (khong bao gom bat thuong)" xfId="737"/>
    <cellStyle name="4_Gia_VLQL48_duyet _PL 3 - Hop truc tinh uy" xfId="738"/>
    <cellStyle name="4_Gia_VLQL48_duyet _PL4 - Hop truc tinh uy" xfId="739"/>
    <cellStyle name="4_Gia_VLQL48_duyet _PL4 - Hop TVTU ngay 22.11.2017" xfId="740"/>
    <cellStyle name="4_Gia_VLQL48_duyet _Tong hop tinh von giai doan 2011 - 2013 - Bieu mau so 6" xfId="741"/>
    <cellStyle name="4_KlQdinhduyet" xfId="742"/>
    <cellStyle name="4_KlQdinhduyet_PB1 -  Hop truc tinh uy" xfId="743"/>
    <cellStyle name="4_KlQdinhduyet_Phu luc so 2 - NSTW  - Phuong an tinh toan theo huong dan cua Bo (khong bao gom bat thuong)" xfId="744"/>
    <cellStyle name="4_KlQdinhduyet_PL 3 - Hop truc tinh uy" xfId="745"/>
    <cellStyle name="4_KlQdinhduyet_PL4 - Hop truc tinh uy" xfId="746"/>
    <cellStyle name="4_KlQdinhduyet_PL4 - Hop TVTU ngay 22.11.2017" xfId="747"/>
    <cellStyle name="4_KlQdinhduyet_Tong hop tinh von giai doan 2011 - 2013 - Bieu mau so 6" xfId="748"/>
    <cellStyle name="4_ÿÿÿÿÿ" xfId="749"/>
    <cellStyle name="52" xfId="750"/>
    <cellStyle name="6" xfId="751"/>
    <cellStyle name="6 2" xfId="752"/>
    <cellStyle name="6 3" xfId="753"/>
    <cellStyle name="6_Bieu so 7" xfId="754"/>
    <cellStyle name="6_Bieu so 7 2" xfId="755"/>
    <cellStyle name="6_Bieu so 7_Phu luc de xuat giao ke hoach chi tiet dot I nam 2018" xfId="756"/>
    <cellStyle name="6_Bieu so 7_PL1- 2 - Kem theo TTr cua UBND tinh (Sau khi Bi thu chi dao)" xfId="757"/>
    <cellStyle name="6_Bieu so 7_PL3 - Du kien von can doi nam 2018" xfId="758"/>
    <cellStyle name="6_Bieu so 7_PL4 - Hop TVTU ngay 22.11.2017" xfId="759"/>
    <cellStyle name="6_Bieu so 7_PLNQKHĐT 2018 - Chinh thuc" xfId="760"/>
    <cellStyle name="6_Chitiet" xfId="761"/>
    <cellStyle name="6_Chitiet 2" xfId="762"/>
    <cellStyle name="6_Chitiet_Phu luc de xuat giao ke hoach chi tiet dot I nam 2018" xfId="763"/>
    <cellStyle name="6_Chitiet_PL1- 2 - Kem theo TTr cua UBND tinh (Sau khi Bi thu chi dao)" xfId="764"/>
    <cellStyle name="6_Chitiet_PL3 - Du kien von can doi nam 2018" xfId="765"/>
    <cellStyle name="6_Chitiet_PLNQKHĐT 2018 - Chinh thuc" xfId="766"/>
    <cellStyle name="6_Cong trinh co y kien LD_Dang_NN_2011-Tay nguyen-9-10" xfId="767"/>
    <cellStyle name="6_Cong trinh co y kien LD_Dang_NN_2011-Tay nguyen-9-10 2" xfId="768"/>
    <cellStyle name="6_Cong trinh co y kien LD_Dang_NN_2011-Tay nguyen-9-10_PB1 -  Hop truc tinh uy" xfId="769"/>
    <cellStyle name="6_Cong trinh co y kien LD_Dang_NN_2011-Tay nguyen-9-10_PB1 -  Hop truc tinh uy 2" xfId="770"/>
    <cellStyle name="6_Cong trinh co y kien LD_Dang_NN_2011-Tay nguyen-9-10_PB1 -  Hop truc tinh uy_Phu luc de xuat giao ke hoach chi tiet dot I nam 2018" xfId="771"/>
    <cellStyle name="6_Cong trinh co y kien LD_Dang_NN_2011-Tay nguyen-9-10_PB1 -  Hop truc tinh uy_PL1- 2 - Kem theo TTr cua UBND tinh (Sau khi Bi thu chi dao)" xfId="772"/>
    <cellStyle name="6_Cong trinh co y kien LD_Dang_NN_2011-Tay nguyen-9-10_PB1 -  Hop truc tinh uy_PL3 - Du kien von can doi nam 2018" xfId="773"/>
    <cellStyle name="6_Cong trinh co y kien LD_Dang_NN_2011-Tay nguyen-9-10_PB1 -  Hop truc tinh uy_PLNQKHĐT 2018 - Chinh thuc" xfId="774"/>
    <cellStyle name="6_Cong trinh co y kien LD_Dang_NN_2011-Tay nguyen-9-10_Phu luc de xuat giao ke hoach chi tiet dot I nam 2018" xfId="775"/>
    <cellStyle name="6_Cong trinh co y kien LD_Dang_NN_2011-Tay nguyen-9-10_Phu luc so 2 - NSTW  - Phuong an tinh toan theo huong dan cua Bo (khong bao gom bat thuong)" xfId="776"/>
    <cellStyle name="6_Cong trinh co y kien LD_Dang_NN_2011-Tay nguyen-9-10_Phu luc so 2 - NSTW  - Phuong an tinh toan theo huong dan cua Bo (khong bao gom bat thuong) 2" xfId="777"/>
    <cellStyle name="6_Cong trinh co y kien LD_Dang_NN_2011-Tay nguyen-9-10_Phu luc so 2 - NSTW  - Phuong an tinh toan theo huong dan cua Bo (khong bao gom bat thuong)_Phu luc de xuat giao ke hoach chi tiet dot I nam 2018" xfId="778"/>
    <cellStyle name="6_Cong trinh co y kien LD_Dang_NN_2011-Tay nguyen-9-10_Phu luc so 2 - NSTW  - Phuong an tinh toan theo huong dan cua Bo (khong bao gom bat thuong)_PL1- 2 - Kem theo TTr cua UBND tinh (Sau khi Bi thu chi dao)" xfId="779"/>
    <cellStyle name="6_Cong trinh co y kien LD_Dang_NN_2011-Tay nguyen-9-10_Phu luc so 2 - NSTW  - Phuong an tinh toan theo huong dan cua Bo (khong bao gom bat thuong)_PL3 - Du kien von can doi nam 2018" xfId="780"/>
    <cellStyle name="6_Cong trinh co y kien LD_Dang_NN_2011-Tay nguyen-9-10_Phu luc so 2 - NSTW  - Phuong an tinh toan theo huong dan cua Bo (khong bao gom bat thuong)_PLNQKHĐT 2018 - Chinh thuc" xfId="781"/>
    <cellStyle name="6_Cong trinh co y kien LD_Dang_NN_2011-Tay nguyen-9-10_PL 3 - Hop truc tinh uy" xfId="782"/>
    <cellStyle name="6_Cong trinh co y kien LD_Dang_NN_2011-Tay nguyen-9-10_PL 3 - Hop truc tinh uy 2" xfId="783"/>
    <cellStyle name="6_Cong trinh co y kien LD_Dang_NN_2011-Tay nguyen-9-10_PL 3 - Hop truc tinh uy_Phu luc de xuat giao ke hoach chi tiet dot I nam 2018" xfId="784"/>
    <cellStyle name="6_Cong trinh co y kien LD_Dang_NN_2011-Tay nguyen-9-10_PL 3 - Hop truc tinh uy_PL1- 2 - Kem theo TTr cua UBND tinh (Sau khi Bi thu chi dao)" xfId="785"/>
    <cellStyle name="6_Cong trinh co y kien LD_Dang_NN_2011-Tay nguyen-9-10_PL 3 - Hop truc tinh uy_PL3 - Du kien von can doi nam 2018" xfId="786"/>
    <cellStyle name="6_Cong trinh co y kien LD_Dang_NN_2011-Tay nguyen-9-10_PL 3 - Hop truc tinh uy_PLNQKHĐT 2018 - Chinh thuc" xfId="787"/>
    <cellStyle name="6_Cong trinh co y kien LD_Dang_NN_2011-Tay nguyen-9-10_PL1- 2 - Kem theo TTr cua UBND tinh (Sau khi Bi thu chi dao)" xfId="788"/>
    <cellStyle name="6_Cong trinh co y kien LD_Dang_NN_2011-Tay nguyen-9-10_PL3 - Du kien von can doi nam 2018" xfId="789"/>
    <cellStyle name="6_Cong trinh co y kien LD_Dang_NN_2011-Tay nguyen-9-10_PL4 - Hop truc tinh uy" xfId="790"/>
    <cellStyle name="6_Cong trinh co y kien LD_Dang_NN_2011-Tay nguyen-9-10_PL4 - Hop truc tinh uy 2" xfId="791"/>
    <cellStyle name="6_Cong trinh co y kien LD_Dang_NN_2011-Tay nguyen-9-10_PL4 - Hop truc tinh uy_Phu luc de xuat giao ke hoach chi tiet dot I nam 2018" xfId="792"/>
    <cellStyle name="6_Cong trinh co y kien LD_Dang_NN_2011-Tay nguyen-9-10_PL4 - Hop truc tinh uy_PL1- 2 - Kem theo TTr cua UBND tinh (Sau khi Bi thu chi dao)" xfId="793"/>
    <cellStyle name="6_Cong trinh co y kien LD_Dang_NN_2011-Tay nguyen-9-10_PL4 - Hop truc tinh uy_PL3 - Du kien von can doi nam 2018" xfId="794"/>
    <cellStyle name="6_Cong trinh co y kien LD_Dang_NN_2011-Tay nguyen-9-10_PL4 - Hop truc tinh uy_PLNQKHĐT 2018 - Chinh thuc" xfId="795"/>
    <cellStyle name="6_Cong trinh co y kien LD_Dang_NN_2011-Tay nguyen-9-10_PL4 - Hop TVTU ngay 22.11.2017" xfId="796"/>
    <cellStyle name="6_Cong trinh co y kien LD_Dang_NN_2011-Tay nguyen-9-10_PLNQKHĐT 2018 - Chinh thuc" xfId="797"/>
    <cellStyle name="6_Cong trinh co y kien LD_Dang_NN_2011-Tay nguyen-9-10_Tong hop tinh von giai doan 2011 - 2013 - Bieu mau so 6" xfId="798"/>
    <cellStyle name="6_Du kien ke hoach nguon von can doi ngan sach ngay (25.8.2012)" xfId="799"/>
    <cellStyle name="6_Du kien ke hoach nguon von can doi ngan sach ngay (25.8.2012) 2" xfId="800"/>
    <cellStyle name="6_Du kien ke hoach nguon von can doi ngan sach ngay (25.8.2012)_Phu luc de xuat giao ke hoach chi tiet dot I nam 2018" xfId="801"/>
    <cellStyle name="6_Du kien ke hoach nguon von can doi ngan sach ngay (25.8.2012)_PL1- 2 - Kem theo TTr cua UBND tinh (Sau khi Bi thu chi dao)" xfId="802"/>
    <cellStyle name="6_Du kien ke hoach nguon von can doi ngan sach ngay (25.8.2012)_PL3 - Du kien von can doi nam 2018" xfId="803"/>
    <cellStyle name="6_Du kien ke hoach nguon von can doi ngan sach ngay (25.8.2012)_PL4 - Hop TVTU ngay 22.11.2017" xfId="804"/>
    <cellStyle name="6_Du kien ke hoach nguon von can doi ngan sach ngay (25.8.2012)_PLNQKHĐT 2018 - Chinh thuc" xfId="805"/>
    <cellStyle name="6_Du kien KH TPCP 2013" xfId="806"/>
    <cellStyle name="6_Du kien KH TPCP 2013 2" xfId="807"/>
    <cellStyle name="6_Du kien KH TPCP 2013_Phu luc de xuat giao ke hoach chi tiet dot I nam 2018" xfId="808"/>
    <cellStyle name="6_Du kien KH TPCP 2013_PL1- 2 - Kem theo TTr cua UBND tinh (Sau khi Bi thu chi dao)" xfId="809"/>
    <cellStyle name="6_Du kien KH TPCP 2013_PL3 - Du kien von can doi nam 2018" xfId="810"/>
    <cellStyle name="6_Du kien KH TPCP 2013_PL4 - Hop TVTU ngay 22.11.2017" xfId="811"/>
    <cellStyle name="6_Du kien KH TPCP 2013_PLNQKHĐT 2018 - Chinh thuc" xfId="812"/>
    <cellStyle name="6_PB1 -  Hop truc tinh uy" xfId="813"/>
    <cellStyle name="6_PB1 -  Hop truc tinh uy 2" xfId="814"/>
    <cellStyle name="6_PB1 -  Hop truc tinh uy_Phu luc de xuat giao ke hoach chi tiet dot I nam 2018" xfId="815"/>
    <cellStyle name="6_PB1 -  Hop truc tinh uy_PL1- 2 - Kem theo TTr cua UBND tinh (Sau khi Bi thu chi dao)" xfId="816"/>
    <cellStyle name="6_PB1 -  Hop truc tinh uy_PL3 - Du kien von can doi nam 2018" xfId="817"/>
    <cellStyle name="6_PB1 -  Hop truc tinh uy_PLNQKHĐT 2018 - Chinh thuc" xfId="818"/>
    <cellStyle name="6_Phu luc so 2 - NSTW  - Phuong an tinh toan theo huong dan cua Bo (khong bao gom bat thuong)" xfId="819"/>
    <cellStyle name="6_PL 3 - Hop truc tinh uy" xfId="820"/>
    <cellStyle name="6_PL 3 - Hop truc tinh uy 2" xfId="821"/>
    <cellStyle name="6_PL 3 - Hop truc tinh uy_Phu luc de xuat giao ke hoach chi tiet dot I nam 2018" xfId="822"/>
    <cellStyle name="6_PL 3 - Hop truc tinh uy_PL1- 2 - Kem theo TTr cua UBND tinh (Sau khi Bi thu chi dao)" xfId="823"/>
    <cellStyle name="6_PL 3 - Hop truc tinh uy_PL3 - Du kien von can doi nam 2018" xfId="824"/>
    <cellStyle name="6_PL 3 - Hop truc tinh uy_PLNQKHĐT 2018 - Chinh thuc" xfId="825"/>
    <cellStyle name="6_PL 30a 5 nam theo QD giao von cua Bo KHDT 1187" xfId="826"/>
    <cellStyle name="6_PL3 - Du kien von can doi nam 2018" xfId="827"/>
    <cellStyle name="6_PL4 - Hop truc tinh uy" xfId="828"/>
    <cellStyle name="6_PL4 - Hop truc tinh uy 2" xfId="829"/>
    <cellStyle name="6_PL4 - Hop truc tinh uy_Phu luc de xuat giao ke hoach chi tiet dot I nam 2018" xfId="830"/>
    <cellStyle name="6_PL4 - Hop truc tinh uy_PL1- 2 - Kem theo TTr cua UBND tinh (Sau khi Bi thu chi dao)" xfId="831"/>
    <cellStyle name="6_PL4 - Hop truc tinh uy_PL3 - Du kien von can doi nam 2018" xfId="832"/>
    <cellStyle name="6_PL4 - Hop truc tinh uy_PLNQKHĐT 2018 - Chinh thuc" xfId="833"/>
    <cellStyle name="6_PL4 - Hop TVTU ngay 22.11.2017" xfId="834"/>
    <cellStyle name="6_TN - Ho tro khac 2011" xfId="835"/>
    <cellStyle name="6_TN - Ho tro khac 2011 2" xfId="836"/>
    <cellStyle name="6_TN - Ho tro khac 2011_PB1 -  Hop truc tinh uy" xfId="837"/>
    <cellStyle name="6_TN - Ho tro khac 2011_PB1 -  Hop truc tinh uy 2" xfId="838"/>
    <cellStyle name="6_TN - Ho tro khac 2011_PB1 -  Hop truc tinh uy_Phu luc de xuat giao ke hoach chi tiet dot I nam 2018" xfId="839"/>
    <cellStyle name="6_TN - Ho tro khac 2011_PB1 -  Hop truc tinh uy_PL1- 2 - Kem theo TTr cua UBND tinh (Sau khi Bi thu chi dao)" xfId="840"/>
    <cellStyle name="6_TN - Ho tro khac 2011_PB1 -  Hop truc tinh uy_PL3 - Du kien von can doi nam 2018" xfId="841"/>
    <cellStyle name="6_TN - Ho tro khac 2011_PB1 -  Hop truc tinh uy_PLNQKHĐT 2018 - Chinh thuc" xfId="842"/>
    <cellStyle name="6_TN - Ho tro khac 2011_Phu luc de xuat giao ke hoach chi tiet dot I nam 2018" xfId="843"/>
    <cellStyle name="6_TN - Ho tro khac 2011_Phu luc so 2 - NSTW  - Phuong an tinh toan theo huong dan cua Bo (khong bao gom bat thuong)" xfId="844"/>
    <cellStyle name="6_TN - Ho tro khac 2011_Phu luc so 2 - NSTW  - Phuong an tinh toan theo huong dan cua Bo (khong bao gom bat thuong) 2" xfId="845"/>
    <cellStyle name="6_TN - Ho tro khac 2011_Phu luc so 2 - NSTW  - Phuong an tinh toan theo huong dan cua Bo (khong bao gom bat thuong)_Phu luc de xuat giao ke hoach chi tiet dot I nam 2018" xfId="846"/>
    <cellStyle name="6_TN - Ho tro khac 2011_Phu luc so 2 - NSTW  - Phuong an tinh toan theo huong dan cua Bo (khong bao gom bat thuong)_PL1- 2 - Kem theo TTr cua UBND tinh (Sau khi Bi thu chi dao)" xfId="847"/>
    <cellStyle name="6_TN - Ho tro khac 2011_Phu luc so 2 - NSTW  - Phuong an tinh toan theo huong dan cua Bo (khong bao gom bat thuong)_PL3 - Du kien von can doi nam 2018" xfId="848"/>
    <cellStyle name="6_TN - Ho tro khac 2011_Phu luc so 2 - NSTW  - Phuong an tinh toan theo huong dan cua Bo (khong bao gom bat thuong)_PLNQKHĐT 2018 - Chinh thuc" xfId="849"/>
    <cellStyle name="6_TN - Ho tro khac 2011_PL 3 - Hop truc tinh uy" xfId="850"/>
    <cellStyle name="6_TN - Ho tro khac 2011_PL 3 - Hop truc tinh uy 2" xfId="851"/>
    <cellStyle name="6_TN - Ho tro khac 2011_PL 3 - Hop truc tinh uy_Phu luc de xuat giao ke hoach chi tiet dot I nam 2018" xfId="852"/>
    <cellStyle name="6_TN - Ho tro khac 2011_PL 3 - Hop truc tinh uy_PL1- 2 - Kem theo TTr cua UBND tinh (Sau khi Bi thu chi dao)" xfId="853"/>
    <cellStyle name="6_TN - Ho tro khac 2011_PL 3 - Hop truc tinh uy_PL3 - Du kien von can doi nam 2018" xfId="854"/>
    <cellStyle name="6_TN - Ho tro khac 2011_PL 3 - Hop truc tinh uy_PLNQKHĐT 2018 - Chinh thuc" xfId="855"/>
    <cellStyle name="6_TN - Ho tro khac 2011_PL1- 2 - Kem theo TTr cua UBND tinh (Sau khi Bi thu chi dao)" xfId="856"/>
    <cellStyle name="6_TN - Ho tro khac 2011_PL3 - Du kien von can doi nam 2018" xfId="857"/>
    <cellStyle name="6_TN - Ho tro khac 2011_PL4 - Hop truc tinh uy" xfId="858"/>
    <cellStyle name="6_TN - Ho tro khac 2011_PL4 - Hop truc tinh uy 2" xfId="859"/>
    <cellStyle name="6_TN - Ho tro khac 2011_PL4 - Hop truc tinh uy_Phu luc de xuat giao ke hoach chi tiet dot I nam 2018" xfId="860"/>
    <cellStyle name="6_TN - Ho tro khac 2011_PL4 - Hop truc tinh uy_PL1- 2 - Kem theo TTr cua UBND tinh (Sau khi Bi thu chi dao)" xfId="861"/>
    <cellStyle name="6_TN - Ho tro khac 2011_PL4 - Hop truc tinh uy_PL3 - Du kien von can doi nam 2018" xfId="862"/>
    <cellStyle name="6_TN - Ho tro khac 2011_PL4 - Hop truc tinh uy_PLNQKHĐT 2018 - Chinh thuc" xfId="863"/>
    <cellStyle name="6_TN - Ho tro khac 2011_PL4 - Hop TVTU ngay 22.11.2017" xfId="864"/>
    <cellStyle name="6_TN - Ho tro khac 2011_PLNQKHĐT 2018 - Chinh thuc" xfId="865"/>
    <cellStyle name="6_TN - Ho tro khac 2011_Tong hop tinh von giai doan 2011 - 2013 - Bieu mau so 6" xfId="866"/>
    <cellStyle name="6_Tong hop tinh von giai doan 2011 - 2013 - Bieu mau so 6" xfId="867"/>
    <cellStyle name="6_Tong hop von TPCP 2012 - 2015 va 2014 - 2016" xfId="868"/>
    <cellStyle name="6_Tong hop von TPCP 2012 - 2015 va 2014 - 2016 2" xfId="869"/>
    <cellStyle name="6_Tong hop von TPCP 2012 - 2015 va 2014 - 2016_Phu luc de xuat giao ke hoach chi tiet dot I nam 2018" xfId="870"/>
    <cellStyle name="6_Tong hop von TPCP 2012 - 2015 va 2014 - 2016_PL1- 2 - Kem theo TTr cua UBND tinh (Sau khi Bi thu chi dao)" xfId="871"/>
    <cellStyle name="6_Tong hop von TPCP 2012 - 2015 va 2014 - 2016_PL3 - Du kien von can doi nam 2018" xfId="872"/>
    <cellStyle name="6_Tong hop von TPCP 2012 - 2015 va 2014 - 2016_PLNQKHĐT 2018 - Chinh thuc" xfId="873"/>
    <cellStyle name="6_TW" xfId="874"/>
    <cellStyle name="6_TW 2" xfId="875"/>
    <cellStyle name="6_TW_Phu luc de xuat giao ke hoach chi tiet dot I nam 2018" xfId="876"/>
    <cellStyle name="6_TW_PL1- 2 - Kem theo TTr cua UBND tinh (Sau khi Bi thu chi dao)" xfId="877"/>
    <cellStyle name="6_TW_PL3 - Du kien von can doi nam 2018" xfId="878"/>
    <cellStyle name="6_TW_PL4 - Hop TVTU ngay 22.11.2017" xfId="879"/>
    <cellStyle name="6_TW_PLNQKHĐT 2018 - Chinh thuc" xfId="880"/>
    <cellStyle name="9" xfId="881"/>
    <cellStyle name="9_PB1 -  Hop truc tinh uy" xfId="882"/>
    <cellStyle name="9_Phu luc so 2 - NSTW  - Phuong an tinh toan theo huong dan cua Bo (khong bao gom bat thuong)" xfId="883"/>
    <cellStyle name="9_PL 3 - Hop truc tinh uy" xfId="884"/>
    <cellStyle name="9_PL4 - Hop truc tinh uy" xfId="885"/>
    <cellStyle name="9_PL4 - Hop TVTU ngay 22.11.2017" xfId="886"/>
    <cellStyle name="9_Tong hop tinh von giai doan 2011 - 2013 - Bieu mau so 6" xfId="887"/>
    <cellStyle name="ÅëÈ­ [0]_      " xfId="888"/>
    <cellStyle name="AeE­ [0]_INQUIRY ¿?¾÷AßAø " xfId="889"/>
    <cellStyle name="ÅëÈ­ [0]_L601CPT" xfId="890"/>
    <cellStyle name="ÅëÈ­_      " xfId="891"/>
    <cellStyle name="AeE­_INQUIRY ¿?¾÷AßAø " xfId="892"/>
    <cellStyle name="ÅëÈ­_L601CPT" xfId="893"/>
    <cellStyle name="args.style" xfId="894"/>
    <cellStyle name="args.style 2" xfId="895"/>
    <cellStyle name="at" xfId="896"/>
    <cellStyle name="ÄÞ¸¶ [0]_      " xfId="897"/>
    <cellStyle name="AÞ¸¶ [0]_INQUIRY ¿?¾÷AßAø " xfId="898"/>
    <cellStyle name="ÄÞ¸¶ [0]_L601CPT" xfId="899"/>
    <cellStyle name="ÄÞ¸¶_      " xfId="900"/>
    <cellStyle name="AÞ¸¶_INQUIRY ¿?¾÷AßAø " xfId="901"/>
    <cellStyle name="ÄÞ¸¶_L601CPT" xfId="902"/>
    <cellStyle name="AutoFormat Options" xfId="903"/>
    <cellStyle name="Body" xfId="904"/>
    <cellStyle name="C?AØ_¿?¾÷CoE² " xfId="905"/>
    <cellStyle name="C~1" xfId="906"/>
    <cellStyle name="Ç¥ÁØ_      " xfId="907"/>
    <cellStyle name="C￥AØ_¿μ¾÷CoE² " xfId="908"/>
    <cellStyle name="Ç¥ÁØ_±¸¹Ì´ëÃ¥" xfId="909"/>
    <cellStyle name="C￥AØ_Sheet1_¿μ¾÷CoE² " xfId="910"/>
    <cellStyle name="Ç¥ÁØ_ÿÿÿÿÿÿ_4_ÃÑÇÕ°è " xfId="911"/>
    <cellStyle name="Calc Currency (0)" xfId="912"/>
    <cellStyle name="Calc Currency (2)" xfId="913"/>
    <cellStyle name="Calc Percent (0)" xfId="914"/>
    <cellStyle name="Calc Percent (1)" xfId="915"/>
    <cellStyle name="Calc Percent (2)" xfId="916"/>
    <cellStyle name="Calc Units (0)" xfId="917"/>
    <cellStyle name="Calc Units (1)" xfId="918"/>
    <cellStyle name="Calc Units (2)" xfId="919"/>
    <cellStyle name="category" xfId="920"/>
    <cellStyle name="CC1" xfId="921"/>
    <cellStyle name="CC2" xfId="922"/>
    <cellStyle name="Cerrency_Sheet2_XANGDAU" xfId="923"/>
    <cellStyle name="chchuyen" xfId="924"/>
    <cellStyle name="Chi phÝ kh¸c_Book1" xfId="925"/>
    <cellStyle name="CHUONG" xfId="926"/>
    <cellStyle name="Comma" xfId="12" builtinId="3"/>
    <cellStyle name="Comma  - Style1" xfId="927"/>
    <cellStyle name="Comma  - Style2" xfId="928"/>
    <cellStyle name="Comma  - Style3" xfId="929"/>
    <cellStyle name="Comma  - Style4" xfId="930"/>
    <cellStyle name="Comma  - Style5" xfId="931"/>
    <cellStyle name="Comma  - Style6" xfId="932"/>
    <cellStyle name="Comma  - Style7" xfId="933"/>
    <cellStyle name="Comma  - Style8" xfId="934"/>
    <cellStyle name="Comma [0] 2" xfId="25"/>
    <cellStyle name="Comma [0] 2 2" xfId="935"/>
    <cellStyle name="Comma [00]" xfId="936"/>
    <cellStyle name="Comma 10" xfId="22"/>
    <cellStyle name="Comma 10 10" xfId="937"/>
    <cellStyle name="Comma 10 10 10" xfId="65"/>
    <cellStyle name="Comma 10 10 2 2" xfId="95"/>
    <cellStyle name="Comma 10 10 3" xfId="43"/>
    <cellStyle name="Comma 10 10 3 2" xfId="57"/>
    <cellStyle name="Comma 10 2" xfId="938"/>
    <cellStyle name="Comma 10 2 2" xfId="939"/>
    <cellStyle name="Comma 10 2 2 2" xfId="37"/>
    <cellStyle name="Comma 10 3" xfId="80"/>
    <cellStyle name="Comma 10 3 2" xfId="46"/>
    <cellStyle name="Comma 10 4" xfId="940"/>
    <cellStyle name="Comma 10_PL4 - Hop TVTU ngay 22.11.2017" xfId="941"/>
    <cellStyle name="Comma 11" xfId="51"/>
    <cellStyle name="Comma 11 2" xfId="942"/>
    <cellStyle name="Comma 12" xfId="98"/>
    <cellStyle name="Comma 120" xfId="96"/>
    <cellStyle name="Comma 123" xfId="97"/>
    <cellStyle name="Comma 13" xfId="943"/>
    <cellStyle name="Comma 13 2" xfId="944"/>
    <cellStyle name="Comma 14" xfId="945"/>
    <cellStyle name="Comma 15" xfId="946"/>
    <cellStyle name="Comma 15 2" xfId="947"/>
    <cellStyle name="Comma 16" xfId="948"/>
    <cellStyle name="Comma 16 2" xfId="949"/>
    <cellStyle name="Comma 16 3 2 2 2 3" xfId="24"/>
    <cellStyle name="Comma 17" xfId="950"/>
    <cellStyle name="Comma 18" xfId="951"/>
    <cellStyle name="Comma 18 2" xfId="952"/>
    <cellStyle name="Comma 19" xfId="953"/>
    <cellStyle name="Comma 2" xfId="19"/>
    <cellStyle name="Comma 2 10" xfId="66"/>
    <cellStyle name="Comma 2 12" xfId="81"/>
    <cellStyle name="Comma 2 2" xfId="10"/>
    <cellStyle name="Comma 2 3" xfId="3"/>
    <cellStyle name="Comma 2 4" xfId="33"/>
    <cellStyle name="Comma 2 5" xfId="71"/>
    <cellStyle name="Comma 2_Bieu mau so III - Von ODA" xfId="954"/>
    <cellStyle name="Comma 20" xfId="67"/>
    <cellStyle name="Comma 20 2" xfId="955"/>
    <cellStyle name="Comma 21" xfId="956"/>
    <cellStyle name="Comma 22" xfId="957"/>
    <cellStyle name="Comma 22 2" xfId="958"/>
    <cellStyle name="Comma 23" xfId="959"/>
    <cellStyle name="Comma 24" xfId="960"/>
    <cellStyle name="Comma 24 2" xfId="56"/>
    <cellStyle name="Comma 25" xfId="961"/>
    <cellStyle name="Comma 26" xfId="962"/>
    <cellStyle name="Comma 26 2" xfId="963"/>
    <cellStyle name="Comma 27" xfId="964"/>
    <cellStyle name="Comma 27 2" xfId="965"/>
    <cellStyle name="Comma 28" xfId="966"/>
    <cellStyle name="Comma 28 2" xfId="967"/>
    <cellStyle name="Comma 29" xfId="82"/>
    <cellStyle name="Comma 3" xfId="29"/>
    <cellStyle name="Comma 30" xfId="968"/>
    <cellStyle name="Comma 30 4" xfId="1944"/>
    <cellStyle name="Comma 33" xfId="53"/>
    <cellStyle name="Comma 36" xfId="969"/>
    <cellStyle name="Comma 37" xfId="970"/>
    <cellStyle name="Comma 38" xfId="971"/>
    <cellStyle name="Comma 4" xfId="40"/>
    <cellStyle name="Comma 4 2" xfId="83"/>
    <cellStyle name="Comma 5" xfId="18"/>
    <cellStyle name="Comma 5 17" xfId="972"/>
    <cellStyle name="Comma 5 2" xfId="84"/>
    <cellStyle name="Comma 5_DK KH ODA 2015" xfId="973"/>
    <cellStyle name="Comma 6" xfId="72"/>
    <cellStyle name="Comma 7" xfId="73"/>
    <cellStyle name="Comma 76" xfId="45"/>
    <cellStyle name="Comma 77" xfId="974"/>
    <cellStyle name="Comma 8" xfId="17"/>
    <cellStyle name="Comma 8 2" xfId="85"/>
    <cellStyle name="Comma 9" xfId="70"/>
    <cellStyle name="Comma 9 2" xfId="975"/>
    <cellStyle name="comma zerodec" xfId="976"/>
    <cellStyle name="Comma0" xfId="977"/>
    <cellStyle name="cong" xfId="978"/>
    <cellStyle name="Copied" xfId="979"/>
    <cellStyle name="Cࡵrrency_Sheet1_PRODUCTĠ" xfId="980"/>
    <cellStyle name="CT1" xfId="981"/>
    <cellStyle name="CT1 2" xfId="982"/>
    <cellStyle name="CT2" xfId="983"/>
    <cellStyle name="CT2 2" xfId="984"/>
    <cellStyle name="CT4" xfId="985"/>
    <cellStyle name="CT4 2" xfId="986"/>
    <cellStyle name="CT5" xfId="987"/>
    <cellStyle name="CT5 2" xfId="988"/>
    <cellStyle name="ct7" xfId="989"/>
    <cellStyle name="ct7 2" xfId="990"/>
    <cellStyle name="ct8" xfId="991"/>
    <cellStyle name="ct8 2" xfId="992"/>
    <cellStyle name="cth1" xfId="993"/>
    <cellStyle name="cth1 2" xfId="994"/>
    <cellStyle name="Cthuc" xfId="995"/>
    <cellStyle name="Cthuc1" xfId="996"/>
    <cellStyle name="Currency [00]" xfId="997"/>
    <cellStyle name="Currency0" xfId="998"/>
    <cellStyle name="Currency1" xfId="999"/>
    <cellStyle name="d" xfId="1000"/>
    <cellStyle name="d%" xfId="1001"/>
    <cellStyle name="d% 2" xfId="1002"/>
    <cellStyle name="d_PL4 - Hop TVTU ngay 22.11.2017" xfId="1003"/>
    <cellStyle name="D1" xfId="1004"/>
    <cellStyle name="Date" xfId="1005"/>
    <cellStyle name="Date Short" xfId="1006"/>
    <cellStyle name="Date_Book1" xfId="1007"/>
    <cellStyle name="DAUDE" xfId="1008"/>
    <cellStyle name="Dezimal [0]_35ERI8T2gbIEMixb4v26icuOo" xfId="1009"/>
    <cellStyle name="Dezimal_35ERI8T2gbIEMixb4v26icuOo" xfId="1010"/>
    <cellStyle name="Dg" xfId="1011"/>
    <cellStyle name="Dgia" xfId="1012"/>
    <cellStyle name="Dgia 2" xfId="1013"/>
    <cellStyle name="Dollar (zero dec)" xfId="1014"/>
    <cellStyle name="Don gia" xfId="1015"/>
    <cellStyle name="Don gia 2" xfId="1016"/>
    <cellStyle name="Dziesi?tny [0]_Invoices2001Slovakia" xfId="1017"/>
    <cellStyle name="Dziesi?tny_Invoices2001Slovakia" xfId="1018"/>
    <cellStyle name="Dziesietny [0]_Invoices2001Slovakia" xfId="1019"/>
    <cellStyle name="Dziesiętny [0]_Invoices2001Slovakia" xfId="1020"/>
    <cellStyle name="Dziesietny [0]_Invoices2001Slovakia_01_Nha so 1_Dien" xfId="1021"/>
    <cellStyle name="Dziesiętny [0]_Invoices2001Slovakia_01_Nha so 1_Dien" xfId="1022"/>
    <cellStyle name="Dziesietny [0]_Invoices2001Slovakia_10_Nha so 10_Dien1" xfId="1023"/>
    <cellStyle name="Dziesiętny [0]_Invoices2001Slovakia_10_Nha so 10_Dien1" xfId="1024"/>
    <cellStyle name="Dziesietny [0]_Invoices2001Slovakia_Bieu so 7" xfId="1025"/>
    <cellStyle name="Dziesiętny [0]_Invoices2001Slovakia_Book1" xfId="1026"/>
    <cellStyle name="Dziesietny [0]_Invoices2001Slovakia_Book1_1" xfId="1027"/>
    <cellStyle name="Dziesiętny [0]_Invoices2001Slovakia_Book1_1" xfId="1028"/>
    <cellStyle name="Dziesietny [0]_Invoices2001Slovakia_Book1_1_Book1" xfId="1029"/>
    <cellStyle name="Dziesiętny [0]_Invoices2001Slovakia_Book1_1_Book1" xfId="1030"/>
    <cellStyle name="Dziesietny [0]_Invoices2001Slovakia_Book1_2" xfId="1031"/>
    <cellStyle name="Dziesiętny [0]_Invoices2001Slovakia_Book1_2" xfId="1032"/>
    <cellStyle name="Dziesietny [0]_Invoices2001Slovakia_Book1_Bieu so 7" xfId="1033"/>
    <cellStyle name="Dziesiętny [0]_Invoices2001Slovakia_Book1_Bieu so 7" xfId="1034"/>
    <cellStyle name="Dziesietny [0]_Invoices2001Slovakia_Book1_Chitiet" xfId="1035"/>
    <cellStyle name="Dziesiętny [0]_Invoices2001Slovakia_Book1_Chitiet" xfId="1036"/>
    <cellStyle name="Dziesietny [0]_Invoices2001Slovakia_Book1_DK 2012" xfId="1037"/>
    <cellStyle name="Dziesiętny [0]_Invoices2001Slovakia_Book1_DK 2012" xfId="1038"/>
    <cellStyle name="Dziesietny [0]_Invoices2001Slovakia_Book1_Du kien ke hoach nguon von can doi ngan sach ngay (25.8.2012)" xfId="1039"/>
    <cellStyle name="Dziesiętny [0]_Invoices2001Slovakia_Book1_Du kien ke hoach nguon von can doi ngan sach ngay (25.8.2012)" xfId="1040"/>
    <cellStyle name="Dziesietny [0]_Invoices2001Slovakia_Book1_Du kien KH TPCP 2013" xfId="1041"/>
    <cellStyle name="Dziesiętny [0]_Invoices2001Slovakia_Book1_Du kien KH TPCP 2013" xfId="1042"/>
    <cellStyle name="Dziesietny [0]_Invoices2001Slovakia_Book1_NC" xfId="1043"/>
    <cellStyle name="Dziesiętny [0]_Invoices2001Slovakia_Book1_NC" xfId="1044"/>
    <cellStyle name="Dziesietny [0]_Invoices2001Slovakia_Book1_Nhu cau von ung truoc 2011 Tha h Hoa + Nge An gui TW" xfId="1045"/>
    <cellStyle name="Dziesiętny [0]_Invoices2001Slovakia_Book1_Nhu cau von ung truoc 2011 Tha h Hoa + Nge An gui TW" xfId="1046"/>
    <cellStyle name="Dziesietny [0]_Invoices2001Slovakia_Book1_Tong hop Cac tuyen(9-1-06)" xfId="1047"/>
    <cellStyle name="Dziesiętny [0]_Invoices2001Slovakia_Book1_Tong hop Cac tuyen(9-1-06)" xfId="1048"/>
    <cellStyle name="Dziesietny [0]_Invoices2001Slovakia_Book1_Tong hop nhu cau von den 30.9.2011 (Bieu tong hop)" xfId="1049"/>
    <cellStyle name="Dziesiętny [0]_Invoices2001Slovakia_Book1_Tong hop nhu cau von den 30.9.2011 (Bieu tong hop)" xfId="1050"/>
    <cellStyle name="Dziesietny [0]_Invoices2001Slovakia_Book1_ung truoc 2011 NSTW Thanh Hoa + Nge An gui Thu 12-5" xfId="1051"/>
    <cellStyle name="Dziesiętny [0]_Invoices2001Slovakia_Book1_ung truoc 2011 NSTW Thanh Hoa + Nge An gui Thu 12-5" xfId="1052"/>
    <cellStyle name="Dziesietny [0]_Invoices2001Slovakia_Chitiet" xfId="1053"/>
    <cellStyle name="Dziesiętny [0]_Invoices2001Slovakia_Nhµ ®Ó xe" xfId="1054"/>
    <cellStyle name="Dziesietny [0]_Invoices2001Slovakia_Nha bao ve(28-7-05)" xfId="1055"/>
    <cellStyle name="Dziesiętny [0]_Invoices2001Slovakia_Nha bao ve(28-7-05)" xfId="1056"/>
    <cellStyle name="Dziesietny [0]_Invoices2001Slovakia_NHA de xe nguyen du" xfId="1057"/>
    <cellStyle name="Dziesiętny [0]_Invoices2001Slovakia_NHA de xe nguyen du" xfId="1058"/>
    <cellStyle name="Dziesietny [0]_Invoices2001Slovakia_Nhalamviec VTC(25-1-05)" xfId="1059"/>
    <cellStyle name="Dziesiętny [0]_Invoices2001Slovakia_Nhalamviec VTC(25-1-05)" xfId="1060"/>
    <cellStyle name="Dziesietny [0]_Invoices2001Slovakia_Nhu cau von ung truoc 2011 Tha h Hoa + Nge An gui TW" xfId="1061"/>
    <cellStyle name="Dziesiętny [0]_Invoices2001Slovakia_TDT KHANH HOA" xfId="1062"/>
    <cellStyle name="Dziesietny [0]_Invoices2001Slovakia_TDT KHANH HOA_Tong hop Cac tuyen(9-1-06)" xfId="1063"/>
    <cellStyle name="Dziesiętny [0]_Invoices2001Slovakia_TDT KHANH HOA_Tong hop Cac tuyen(9-1-06)" xfId="1064"/>
    <cellStyle name="Dziesietny [0]_Invoices2001Slovakia_TDT quangngai" xfId="1065"/>
    <cellStyle name="Dziesiętny [0]_Invoices2001Slovakia_TDT quangngai" xfId="1066"/>
    <cellStyle name="Dziesietny [0]_Invoices2001Slovakia_TMDT(10-5-06)" xfId="1067"/>
    <cellStyle name="Dziesietny_Invoices2001Slovakia" xfId="1068"/>
    <cellStyle name="Dziesiętny_Invoices2001Slovakia" xfId="1069"/>
    <cellStyle name="Dziesietny_Invoices2001Slovakia_01_Nha so 1_Dien" xfId="1070"/>
    <cellStyle name="Dziesiętny_Invoices2001Slovakia_01_Nha so 1_Dien" xfId="1071"/>
    <cellStyle name="Dziesietny_Invoices2001Slovakia_10_Nha so 10_Dien1" xfId="1072"/>
    <cellStyle name="Dziesiętny_Invoices2001Slovakia_10_Nha so 10_Dien1" xfId="1073"/>
    <cellStyle name="Dziesietny_Invoices2001Slovakia_Bieu so 7" xfId="1074"/>
    <cellStyle name="Dziesiętny_Invoices2001Slovakia_Book1" xfId="1075"/>
    <cellStyle name="Dziesietny_Invoices2001Slovakia_Book1_1" xfId="1076"/>
    <cellStyle name="Dziesiętny_Invoices2001Slovakia_Book1_1" xfId="1077"/>
    <cellStyle name="Dziesietny_Invoices2001Slovakia_Book1_1_Book1" xfId="1078"/>
    <cellStyle name="Dziesiętny_Invoices2001Slovakia_Book1_1_Book1" xfId="1079"/>
    <cellStyle name="Dziesietny_Invoices2001Slovakia_Book1_2" xfId="1080"/>
    <cellStyle name="Dziesiętny_Invoices2001Slovakia_Book1_2" xfId="1081"/>
    <cellStyle name="Dziesietny_Invoices2001Slovakia_Book1_Bieu so 7" xfId="1082"/>
    <cellStyle name="Dziesiętny_Invoices2001Slovakia_Book1_Bieu so 7" xfId="1083"/>
    <cellStyle name="Dziesietny_Invoices2001Slovakia_Book1_Chitiet" xfId="1084"/>
    <cellStyle name="Dziesiętny_Invoices2001Slovakia_Book1_Chitiet" xfId="1085"/>
    <cellStyle name="Dziesietny_Invoices2001Slovakia_Book1_DK 2012" xfId="1086"/>
    <cellStyle name="Dziesiętny_Invoices2001Slovakia_Book1_DK 2012" xfId="1087"/>
    <cellStyle name="Dziesietny_Invoices2001Slovakia_Book1_Du kien ke hoach nguon von can doi ngan sach ngay (25.8.2012)" xfId="1088"/>
    <cellStyle name="Dziesiętny_Invoices2001Slovakia_Book1_Du kien ke hoach nguon von can doi ngan sach ngay (25.8.2012)" xfId="1089"/>
    <cellStyle name="Dziesietny_Invoices2001Slovakia_Book1_Du kien KH TPCP 2013" xfId="1090"/>
    <cellStyle name="Dziesiętny_Invoices2001Slovakia_Book1_Du kien KH TPCP 2013" xfId="1091"/>
    <cellStyle name="Dziesietny_Invoices2001Slovakia_Book1_NC" xfId="1092"/>
    <cellStyle name="Dziesiętny_Invoices2001Slovakia_Book1_NC" xfId="1093"/>
    <cellStyle name="Dziesietny_Invoices2001Slovakia_Book1_Nhu cau von ung truoc 2011 Tha h Hoa + Nge An gui TW" xfId="1094"/>
    <cellStyle name="Dziesiętny_Invoices2001Slovakia_Book1_Nhu cau von ung truoc 2011 Tha h Hoa + Nge An gui TW" xfId="1095"/>
    <cellStyle name="Dziesietny_Invoices2001Slovakia_Book1_Tong hop Cac tuyen(9-1-06)" xfId="1096"/>
    <cellStyle name="Dziesiętny_Invoices2001Slovakia_Book1_Tong hop Cac tuyen(9-1-06)" xfId="1097"/>
    <cellStyle name="Dziesietny_Invoices2001Slovakia_Book1_Tong hop nhu cau von den 30.9.2011 (Bieu tong hop)" xfId="1098"/>
    <cellStyle name="Dziesiętny_Invoices2001Slovakia_Book1_Tong hop nhu cau von den 30.9.2011 (Bieu tong hop)" xfId="1099"/>
    <cellStyle name="Dziesietny_Invoices2001Slovakia_Book1_ung truoc 2011 NSTW Thanh Hoa + Nge An gui Thu 12-5" xfId="1100"/>
    <cellStyle name="Dziesiętny_Invoices2001Slovakia_Book1_ung truoc 2011 NSTW Thanh Hoa + Nge An gui Thu 12-5" xfId="1101"/>
    <cellStyle name="Dziesietny_Invoices2001Slovakia_Chitiet" xfId="1102"/>
    <cellStyle name="Dziesiętny_Invoices2001Slovakia_Nhµ ®Ó xe" xfId="1103"/>
    <cellStyle name="Dziesietny_Invoices2001Slovakia_Nha bao ve(28-7-05)" xfId="1104"/>
    <cellStyle name="Dziesiętny_Invoices2001Slovakia_Nha bao ve(28-7-05)" xfId="1105"/>
    <cellStyle name="Dziesietny_Invoices2001Slovakia_NHA de xe nguyen du" xfId="1106"/>
    <cellStyle name="Dziesiętny_Invoices2001Slovakia_NHA de xe nguyen du" xfId="1107"/>
    <cellStyle name="Dziesietny_Invoices2001Slovakia_Nhalamviec VTC(25-1-05)" xfId="1108"/>
    <cellStyle name="Dziesiętny_Invoices2001Slovakia_Nhalamviec VTC(25-1-05)" xfId="1109"/>
    <cellStyle name="Dziesietny_Invoices2001Slovakia_Nhu cau von ung truoc 2011 Tha h Hoa + Nge An gui TW" xfId="1110"/>
    <cellStyle name="Dziesiętny_Invoices2001Slovakia_TDT KHANH HOA" xfId="1111"/>
    <cellStyle name="Dziesietny_Invoices2001Slovakia_TDT KHANH HOA_Tong hop Cac tuyen(9-1-06)" xfId="1112"/>
    <cellStyle name="Dziesiętny_Invoices2001Slovakia_TDT KHANH HOA_Tong hop Cac tuyen(9-1-06)" xfId="1113"/>
    <cellStyle name="Dziesietny_Invoices2001Slovakia_TDT quangngai" xfId="1114"/>
    <cellStyle name="Dziesiętny_Invoices2001Slovakia_TDT quangngai" xfId="1115"/>
    <cellStyle name="Dziesietny_Invoices2001Slovakia_TMDT(10-5-06)" xfId="1116"/>
    <cellStyle name="e" xfId="1117"/>
    <cellStyle name="Enter Currency (0)" xfId="1118"/>
    <cellStyle name="Enter Currency (2)" xfId="1119"/>
    <cellStyle name="Enter Units (0)" xfId="1120"/>
    <cellStyle name="Enter Units (1)" xfId="1121"/>
    <cellStyle name="Enter Units (2)" xfId="1122"/>
    <cellStyle name="Entered" xfId="1123"/>
    <cellStyle name="Euro" xfId="1124"/>
    <cellStyle name="f" xfId="1125"/>
    <cellStyle name="Fixed" xfId="1126"/>
    <cellStyle name="gia" xfId="1127"/>
    <cellStyle name="Grey" xfId="1128"/>
    <cellStyle name="Group" xfId="1129"/>
    <cellStyle name="H" xfId="1130"/>
    <cellStyle name="ha" xfId="1131"/>
    <cellStyle name="HAI" xfId="1132"/>
    <cellStyle name="Head 1" xfId="1133"/>
    <cellStyle name="HEADER" xfId="1134"/>
    <cellStyle name="Header1" xfId="1135"/>
    <cellStyle name="Header2" xfId="1136"/>
    <cellStyle name="Heading1" xfId="1137"/>
    <cellStyle name="Heading2" xfId="1138"/>
    <cellStyle name="HEADINGS" xfId="1139"/>
    <cellStyle name="HEADINGSTOP" xfId="1140"/>
    <cellStyle name="headoption" xfId="1141"/>
    <cellStyle name="Hoa-Scholl" xfId="1142"/>
    <cellStyle name="HUY" xfId="1143"/>
    <cellStyle name="Hyperlink" xfId="35" builtinId="8"/>
    <cellStyle name="i phÝ kh¸c_B¶ng 2" xfId="1144"/>
    <cellStyle name="I.3" xfId="1145"/>
    <cellStyle name="i·0" xfId="1146"/>
    <cellStyle name="ï-¾È»ê_BiÓu TB" xfId="1147"/>
    <cellStyle name="Input [yellow]" xfId="1148"/>
    <cellStyle name="k_TONG HOP KINH PHI" xfId="1149"/>
    <cellStyle name="k_TONG HOP KINH PHI_PB1 -  Hop truc tinh uy" xfId="1150"/>
    <cellStyle name="k_TONG HOP KINH PHI_Phu luc so 2 - NSTW  - Phuong an tinh toan theo huong dan cua Bo (khong bao gom bat thuong)" xfId="1151"/>
    <cellStyle name="k_TONG HOP KINH PHI_PL 3 - Hop truc tinh uy" xfId="1152"/>
    <cellStyle name="k_TONG HOP KINH PHI_PL4 - Hop truc tinh uy" xfId="1153"/>
    <cellStyle name="k_TONG HOP KINH PHI_PL4 - Hop TVTU ngay 22.11.2017" xfId="1154"/>
    <cellStyle name="k_TONG HOP KINH PHI_Tong hop tinh von giai doan 2011 - 2013 - Bieu mau so 6" xfId="1155"/>
    <cellStyle name="k_ÿÿÿÿÿ" xfId="1156"/>
    <cellStyle name="k_ÿÿÿÿÿ_1" xfId="1157"/>
    <cellStyle name="k_ÿÿÿÿÿ_2" xfId="1158"/>
    <cellStyle name="k_ÿÿÿÿÿ_2_PB1 -  Hop truc tinh uy" xfId="1159"/>
    <cellStyle name="k_ÿÿÿÿÿ_2_Phu luc so 2 - NSTW  - Phuong an tinh toan theo huong dan cua Bo (khong bao gom bat thuong)" xfId="1160"/>
    <cellStyle name="k_ÿÿÿÿÿ_2_PL 3 - Hop truc tinh uy" xfId="1161"/>
    <cellStyle name="k_ÿÿÿÿÿ_2_PL4 - Hop truc tinh uy" xfId="1162"/>
    <cellStyle name="k_ÿÿÿÿÿ_2_PL4 - Hop TVTU ngay 22.11.2017" xfId="1163"/>
    <cellStyle name="k_ÿÿÿÿÿ_2_Tong hop tinh von giai doan 2011 - 2013 - Bieu mau so 6" xfId="1164"/>
    <cellStyle name="k_ÿÿÿÿÿ_PB1 -  Hop truc tinh uy" xfId="1165"/>
    <cellStyle name="k_ÿÿÿÿÿ_Phu luc so 2 - NSTW  - Phuong an tinh toan theo huong dan cua Bo (khong bao gom bat thuong)" xfId="1166"/>
    <cellStyle name="k_ÿÿÿÿÿ_PL 3 - Hop truc tinh uy" xfId="1167"/>
    <cellStyle name="k_ÿÿÿÿÿ_PL4 - Hop truc tinh uy" xfId="1168"/>
    <cellStyle name="k_ÿÿÿÿÿ_PL4 - Hop TVTU ngay 22.11.2017" xfId="1169"/>
    <cellStyle name="k_ÿÿÿÿÿ_Tong hop tinh von giai doan 2011 - 2013 - Bieu mau so 6" xfId="1170"/>
    <cellStyle name="kh¸c_Bang Chi tieu" xfId="1171"/>
    <cellStyle name="khanh" xfId="1172"/>
    <cellStyle name="khung" xfId="1173"/>
    <cellStyle name="khung 2" xfId="1174"/>
    <cellStyle name="Ledger 17 x 11 in" xfId="1175"/>
    <cellStyle name="left" xfId="1176"/>
    <cellStyle name="Link Currency (0)" xfId="1177"/>
    <cellStyle name="Link Currency (2)" xfId="1178"/>
    <cellStyle name="Link Units (0)" xfId="1179"/>
    <cellStyle name="Link Units (1)" xfId="1180"/>
    <cellStyle name="Link Units (2)" xfId="1181"/>
    <cellStyle name="Loai CBDT" xfId="1182"/>
    <cellStyle name="Loai CT" xfId="1183"/>
    <cellStyle name="Loai GD" xfId="1184"/>
    <cellStyle name="luc" xfId="1185"/>
    <cellStyle name="luc2" xfId="1186"/>
    <cellStyle name="MAU" xfId="1187"/>
    <cellStyle name="Millares [0]_Well Timing" xfId="1188"/>
    <cellStyle name="Millares_Well Timing" xfId="1189"/>
    <cellStyle name="Milliers [0]_      " xfId="1190"/>
    <cellStyle name="Milliers_      " xfId="1191"/>
    <cellStyle name="Model" xfId="1192"/>
    <cellStyle name="moi" xfId="1193"/>
    <cellStyle name="Moneda [0]_Well Timing" xfId="1194"/>
    <cellStyle name="Moneda_Well Timing" xfId="1195"/>
    <cellStyle name="Monétaire [0]_      " xfId="1196"/>
    <cellStyle name="Monétaire_      " xfId="1197"/>
    <cellStyle name="n" xfId="1198"/>
    <cellStyle name="n1" xfId="1199"/>
    <cellStyle name="New Times Roman" xfId="1200"/>
    <cellStyle name="nga" xfId="1201"/>
    <cellStyle name="nga 2" xfId="1202"/>
    <cellStyle name="no dec" xfId="1203"/>
    <cellStyle name="ÑONVÒ" xfId="1204"/>
    <cellStyle name="Normal" xfId="0" builtinId="0"/>
    <cellStyle name="Normal - Style1" xfId="1205"/>
    <cellStyle name="Normal - Style1 2 2" xfId="54"/>
    <cellStyle name="Normal - 유형1" xfId="1206"/>
    <cellStyle name="Normal 10" xfId="11"/>
    <cellStyle name="Normal 10 2 24" xfId="1207"/>
    <cellStyle name="Normal 11" xfId="86"/>
    <cellStyle name="Normal 11 2" xfId="1208"/>
    <cellStyle name="Normal 11 3" xfId="1209"/>
    <cellStyle name="Normal 12" xfId="1210"/>
    <cellStyle name="Normal 13" xfId="1211"/>
    <cellStyle name="Normal 13 2" xfId="1212"/>
    <cellStyle name="Normal 14" xfId="1213"/>
    <cellStyle name="Normal 14 2" xfId="1214"/>
    <cellStyle name="Normal 144" xfId="59"/>
    <cellStyle name="Normal 147" xfId="60"/>
    <cellStyle name="Normal 148" xfId="61"/>
    <cellStyle name="Normal 149" xfId="62"/>
    <cellStyle name="Normal 15" xfId="1215"/>
    <cellStyle name="Normal 152" xfId="63"/>
    <cellStyle name="Normal 153" xfId="64"/>
    <cellStyle name="Normal 16" xfId="1216"/>
    <cellStyle name="Normal 16 2" xfId="1217"/>
    <cellStyle name="Normal 17" xfId="1218"/>
    <cellStyle name="Normal 17 2" xfId="1219"/>
    <cellStyle name="Normal 18" xfId="1220"/>
    <cellStyle name="Normal 18 2" xfId="1221"/>
    <cellStyle name="Normal 19" xfId="1222"/>
    <cellStyle name="Normal 19 2" xfId="1223"/>
    <cellStyle name="Normal 2" xfId="26"/>
    <cellStyle name="Normal 2 2" xfId="27"/>
    <cellStyle name="Normal 2 3" xfId="2"/>
    <cellStyle name="Normal 2 3 2" xfId="87"/>
    <cellStyle name="Normal 2 4" xfId="1224"/>
    <cellStyle name="Normal 2 4 2" xfId="1225"/>
    <cellStyle name="Normal 2 5" xfId="1226"/>
    <cellStyle name="Normal 2 6" xfId="1227"/>
    <cellStyle name="Normal 2_Bang bieu" xfId="1228"/>
    <cellStyle name="Normal 20" xfId="16"/>
    <cellStyle name="Normal 20 2" xfId="55"/>
    <cellStyle name="Normal 21" xfId="1229"/>
    <cellStyle name="Normal 21 2" xfId="1230"/>
    <cellStyle name="Normal 22" xfId="1231"/>
    <cellStyle name="Normal 22 2" xfId="1232"/>
    <cellStyle name="Normal 23" xfId="1233"/>
    <cellStyle name="Normal 23 2" xfId="1234"/>
    <cellStyle name="Normal 24" xfId="1235"/>
    <cellStyle name="Normal 24 2" xfId="1236"/>
    <cellStyle name="Normal 25" xfId="1237"/>
    <cellStyle name="Normal 25 2" xfId="1238"/>
    <cellStyle name="Normal 26" xfId="1239"/>
    <cellStyle name="Normal 27" xfId="38"/>
    <cellStyle name="Normal 27 2" xfId="1240"/>
    <cellStyle name="Normal 28" xfId="93"/>
    <cellStyle name="Normal 29" xfId="1241"/>
    <cellStyle name="Normal 3" xfId="47"/>
    <cellStyle name="Normal 3 2" xfId="36"/>
    <cellStyle name="Normal 3 2 2" xfId="1242"/>
    <cellStyle name="Normal 3 2 2 2" xfId="48"/>
    <cellStyle name="Normal 3 3" xfId="32"/>
    <cellStyle name="Normal 3 3 2" xfId="88"/>
    <cellStyle name="Normal 3_Bieu tong hop nhu cau ung 2011 da chon loc -Mien nui" xfId="1243"/>
    <cellStyle name="Normal 30" xfId="1244"/>
    <cellStyle name="Normal 31" xfId="1245"/>
    <cellStyle name="Normal 32" xfId="1246"/>
    <cellStyle name="Normal 33" xfId="1247"/>
    <cellStyle name="Normal 35" xfId="1942"/>
    <cellStyle name="Normal 4" xfId="7"/>
    <cellStyle name="Normal 4 18" xfId="69"/>
    <cellStyle name="Normal 4 2" xfId="89"/>
    <cellStyle name="Normal 4 2 3" xfId="74"/>
    <cellStyle name="Normal 4_Bang bieu" xfId="1248"/>
    <cellStyle name="Normal 5" xfId="30"/>
    <cellStyle name="Normal 5 2" xfId="75"/>
    <cellStyle name="Normal 6" xfId="31"/>
    <cellStyle name="Normal 6 2" xfId="76"/>
    <cellStyle name="Normal 6 3" xfId="34"/>
    <cellStyle name="Normal 7" xfId="77"/>
    <cellStyle name="Normal 8" xfId="58"/>
    <cellStyle name="Normal 80" xfId="39"/>
    <cellStyle name="Normal 9" xfId="21"/>
    <cellStyle name="Normal 9 2" xfId="1249"/>
    <cellStyle name="Normal 9 3" xfId="68"/>
    <cellStyle name="Normal 9_bieu 15 (1)" xfId="1250"/>
    <cellStyle name="Normal_39 chuong trinh muc tieu nam 2007 2" xfId="41"/>
    <cellStyle name="Normal_Bieu mau (CV )" xfId="1"/>
    <cellStyle name="Normal_Bieu mau (CV ) 2" xfId="8"/>
    <cellStyle name="Normal_KH XDCB 2005-BC Bo_L4" xfId="6"/>
    <cellStyle name="Normal_KHDT06-guiTH" xfId="14"/>
    <cellStyle name="Normal_Mau BC tien do 6 thang 2006" xfId="20"/>
    <cellStyle name="Normal_Phuong an phan bo von Chuong trinh MTQG giam ngheo ben vung 2017 - Cap nhat" xfId="92"/>
    <cellStyle name="Normal_PL 3 - Hop truc tinh uy" xfId="52"/>
    <cellStyle name="Normal_Sheet1 (2)" xfId="28"/>
    <cellStyle name="Normal_Sheet1 3" xfId="9"/>
    <cellStyle name="Normal_Tong hop KH 2014" xfId="94"/>
    <cellStyle name="Normal_Tong hop nhu cau von cac chuong trinh 30a" xfId="91"/>
    <cellStyle name="Normal_Tong hop V &amp; DM giao KH nam 2006" xfId="49"/>
    <cellStyle name="Normal1" xfId="1251"/>
    <cellStyle name="Normal8" xfId="1252"/>
    <cellStyle name="Normalny_Cennik obowiazuje od 06-08-2001 r (1)" xfId="1253"/>
    <cellStyle name="NWM" xfId="1254"/>
    <cellStyle name="Ò_x000d_Normal_123569" xfId="1255"/>
    <cellStyle name="Œ…‹æØ‚è [0.00]_laroux" xfId="1256"/>
    <cellStyle name="Œ…‹æØ‚è_laroux" xfId="1257"/>
    <cellStyle name="oft Excel]_x000d__x000a_Comment=open=/f ‚ðw’è‚·‚é‚ÆAƒ†[ƒU[’è‹`ŠÖ”‚ðŠÖ”“\‚è•t‚¯‚Ìˆê——‚É“o˜^‚·‚é‚±‚Æ‚ª‚Å‚«‚Ü‚·B_x000d__x000a_Maximized" xfId="1258"/>
    <cellStyle name="oft Excel]_x000d__x000a_Comment=open=/f ‚ðŽw’è‚·‚é‚ÆAƒ†[ƒU[’è‹`ŠÖ”‚ðŠÖ”“\‚è•t‚¯‚Ìˆê——‚É“o˜^‚·‚é‚±‚Æ‚ª‚Å‚«‚Ü‚·B_x000d__x000a_Maximized" xfId="1259"/>
    <cellStyle name="oft Excel]_x000d__x000a_Comment=The open=/f lines load custom functions into the Paste Function list._x000d__x000a_Maximized=2_x000d__x000a_Basics=1_x000d__x000a_A" xfId="1260"/>
    <cellStyle name="oft Excel]_x000d__x000a_Comment=The open=/f lines load custom functions into the Paste Function list._x000d__x000a_Maximized=3_x000d__x000a_Basics=1_x000d__x000a_A" xfId="1261"/>
    <cellStyle name="omma [0]_Mktg Prog" xfId="1262"/>
    <cellStyle name="ormal_Sheet1_1" xfId="1263"/>
    <cellStyle name="p" xfId="1264"/>
    <cellStyle name="Pattern" xfId="1265"/>
    <cellStyle name="per.style" xfId="1266"/>
    <cellStyle name="per.style 2" xfId="1267"/>
    <cellStyle name="Percent [0]" xfId="1268"/>
    <cellStyle name="Percent [00]" xfId="1269"/>
    <cellStyle name="Percent [2]" xfId="1270"/>
    <cellStyle name="Percent 15" xfId="1271"/>
    <cellStyle name="Percent 2" xfId="78"/>
    <cellStyle name="PERCENTAGE" xfId="1272"/>
    <cellStyle name="PrePop Currency (0)" xfId="1273"/>
    <cellStyle name="PrePop Currency (2)" xfId="1274"/>
    <cellStyle name="PrePop Units (0)" xfId="1275"/>
    <cellStyle name="PrePop Units (1)" xfId="1276"/>
    <cellStyle name="PrePop Units (2)" xfId="1277"/>
    <cellStyle name="pricing" xfId="1278"/>
    <cellStyle name="PSChar" xfId="1279"/>
    <cellStyle name="PSHeading" xfId="1280"/>
    <cellStyle name="regstoresfromspecstores" xfId="1281"/>
    <cellStyle name="RevList" xfId="1282"/>
    <cellStyle name="rlink_tiªn l­în_x001b_Hyperlink_TONG HOP KINH PHI" xfId="1283"/>
    <cellStyle name="rmal_ADAdot" xfId="1284"/>
    <cellStyle name="S—_x0008_" xfId="1285"/>
    <cellStyle name="s]_x000d__x000a_spooler=yes_x000d__x000a_load=_x000d__x000a_Beep=yes_x000d__x000a_NullPort=None_x000d__x000a_BorderWidth=3_x000d__x000a_CursorBlinkRate=1200_x000d__x000a_DoubleClickSpeed=452_x000d__x000a_Programs=co" xfId="1286"/>
    <cellStyle name="SAPBEXaggData" xfId="1287"/>
    <cellStyle name="SAPBEXaggDataEmph" xfId="1288"/>
    <cellStyle name="SAPBEXaggItem" xfId="1289"/>
    <cellStyle name="SAPBEXchaText" xfId="1290"/>
    <cellStyle name="SAPBEXexcBad7" xfId="1291"/>
    <cellStyle name="SAPBEXexcBad8" xfId="1292"/>
    <cellStyle name="SAPBEXexcBad9" xfId="1293"/>
    <cellStyle name="SAPBEXexcCritical4" xfId="1294"/>
    <cellStyle name="SAPBEXexcCritical5" xfId="1295"/>
    <cellStyle name="SAPBEXexcCritical6" xfId="1296"/>
    <cellStyle name="SAPBEXexcGood1" xfId="1297"/>
    <cellStyle name="SAPBEXexcGood2" xfId="1298"/>
    <cellStyle name="SAPBEXexcGood3" xfId="1299"/>
    <cellStyle name="SAPBEXfilterDrill" xfId="1300"/>
    <cellStyle name="SAPBEXfilterItem" xfId="1301"/>
    <cellStyle name="SAPBEXfilterText" xfId="1302"/>
    <cellStyle name="SAPBEXformats" xfId="1303"/>
    <cellStyle name="SAPBEXheaderItem" xfId="1304"/>
    <cellStyle name="SAPBEXheaderText" xfId="1305"/>
    <cellStyle name="SAPBEXresData" xfId="1306"/>
    <cellStyle name="SAPBEXresDataEmph" xfId="1307"/>
    <cellStyle name="SAPBEXresItem" xfId="1308"/>
    <cellStyle name="SAPBEXstdData" xfId="1309"/>
    <cellStyle name="SAPBEXstdDataEmph" xfId="1310"/>
    <cellStyle name="SAPBEXstdItem" xfId="1311"/>
    <cellStyle name="SAPBEXtitle" xfId="1312"/>
    <cellStyle name="SAPBEXundefined" xfId="1313"/>
    <cellStyle name="serJet 1200 Series PCL 6" xfId="1314"/>
    <cellStyle name="SHADEDSTORES" xfId="1315"/>
    <cellStyle name="songuyen" xfId="1316"/>
    <cellStyle name="specstores" xfId="1317"/>
    <cellStyle name="Standard_AAbgleich" xfId="1318"/>
    <cellStyle name="STTDG" xfId="1319"/>
    <cellStyle name="Style 1" xfId="13"/>
    <cellStyle name="Style 1 10" xfId="44"/>
    <cellStyle name="Style 1 2" xfId="90"/>
    <cellStyle name="Style 1 2 2" xfId="15"/>
    <cellStyle name="Style 1 2 2 3" xfId="1943"/>
    <cellStyle name="Style 1 2 3" xfId="1320"/>
    <cellStyle name="Style 1 4" xfId="79"/>
    <cellStyle name="Style 1_Bieu mau so 35 - Von ngan sach Trung uong" xfId="1321"/>
    <cellStyle name="Style 10" xfId="1322"/>
    <cellStyle name="Style 11" xfId="1323"/>
    <cellStyle name="Style 12" xfId="1324"/>
    <cellStyle name="Style 13" xfId="1325"/>
    <cellStyle name="Style 14" xfId="1326"/>
    <cellStyle name="Style 15" xfId="1327"/>
    <cellStyle name="Style 16" xfId="1328"/>
    <cellStyle name="Style 17" xfId="1329"/>
    <cellStyle name="Style 18" xfId="1330"/>
    <cellStyle name="Style 19" xfId="1331"/>
    <cellStyle name="Style 2" xfId="1332"/>
    <cellStyle name="Style 20" xfId="1333"/>
    <cellStyle name="Style 21" xfId="1334"/>
    <cellStyle name="Style 22" xfId="1335"/>
    <cellStyle name="Style 23" xfId="1336"/>
    <cellStyle name="Style 24" xfId="1337"/>
    <cellStyle name="Style 25" xfId="1338"/>
    <cellStyle name="Style 26" xfId="1339"/>
    <cellStyle name="Style 27" xfId="1340"/>
    <cellStyle name="Style 28" xfId="1341"/>
    <cellStyle name="Style 28 2" xfId="1342"/>
    <cellStyle name="Style 29" xfId="1343"/>
    <cellStyle name="Style 3" xfId="1344"/>
    <cellStyle name="Style 30" xfId="1345"/>
    <cellStyle name="Style 31" xfId="1346"/>
    <cellStyle name="Style 32" xfId="1347"/>
    <cellStyle name="Style 33" xfId="1348"/>
    <cellStyle name="Style 34" xfId="1349"/>
    <cellStyle name="Style 34 2" xfId="1350"/>
    <cellStyle name="Style 35" xfId="1351"/>
    <cellStyle name="Style 36" xfId="1352"/>
    <cellStyle name="Style 37" xfId="1353"/>
    <cellStyle name="Style 38" xfId="1354"/>
    <cellStyle name="Style 39" xfId="1355"/>
    <cellStyle name="Style 4" xfId="1356"/>
    <cellStyle name="Style 40" xfId="1357"/>
    <cellStyle name="Style 40 2" xfId="1358"/>
    <cellStyle name="Style 41" xfId="1359"/>
    <cellStyle name="Style 42" xfId="1360"/>
    <cellStyle name="Style 43" xfId="1361"/>
    <cellStyle name="Style 44" xfId="1362"/>
    <cellStyle name="Style 45" xfId="1363"/>
    <cellStyle name="Style 46" xfId="1364"/>
    <cellStyle name="Style 46 2" xfId="1365"/>
    <cellStyle name="Style 47" xfId="1366"/>
    <cellStyle name="Style 48" xfId="1367"/>
    <cellStyle name="Style 49" xfId="1368"/>
    <cellStyle name="Style 5" xfId="1369"/>
    <cellStyle name="Style 50" xfId="1370"/>
    <cellStyle name="Style 51" xfId="1371"/>
    <cellStyle name="Style 52" xfId="1372"/>
    <cellStyle name="Style 53" xfId="1373"/>
    <cellStyle name="Style 6" xfId="1374"/>
    <cellStyle name="Style 7" xfId="1375"/>
    <cellStyle name="Style 8" xfId="1376"/>
    <cellStyle name="Style 9" xfId="1377"/>
    <cellStyle name="Style Date" xfId="1378"/>
    <cellStyle name="style_1" xfId="1379"/>
    <cellStyle name="subhead" xfId="1380"/>
    <cellStyle name="Subtotal" xfId="1381"/>
    <cellStyle name="T" xfId="1382"/>
    <cellStyle name="T_bao cao" xfId="1383"/>
    <cellStyle name="T_Bao cao so lieu kiem toan nam 2007 sua" xfId="1384"/>
    <cellStyle name="T_Bao cao so lieu kiem toan nam 2007 sua_Bieu mau 1-2 - gui cac phong" xfId="1385"/>
    <cellStyle name="T_Bao cao so lieu kiem toan nam 2007 sua_Bieu mau 1-2 - gui cac phong_PL 30a 5 nam theo QD giao von cua Bo KHDT 1187" xfId="1386"/>
    <cellStyle name="T_Bao cao so lieu kiem toan nam 2007 sua_Phu bieu gui cac Phong" xfId="1387"/>
    <cellStyle name="T_Bao cao so lieu kiem toan nam 2007 sua_Phu bieu gui cac Phong_PL 30a 5 nam theo QD giao von cua Bo KHDT 1187" xfId="1388"/>
    <cellStyle name="T_Bao cao so lieu kiem toan nam 2007 sua_PL 30a 5 nam theo QD giao von cua Bo KHDT 1187" xfId="1389"/>
    <cellStyle name="T_Bao cao so lieu kiem toan nam 2007 sua_Ung truoc von nam 2015 (Von 2014 - 2016)" xfId="1390"/>
    <cellStyle name="T_Bao cao so lieu kiem toan nam 2007 sua_Ung truoc von nam 2015 (Von 2014 - 2016)_PL 30a 5 nam theo QD giao von cua Bo KHDT 1187" xfId="1391"/>
    <cellStyle name="T_bao cao_PB1 -  Hop truc tinh uy" xfId="1392"/>
    <cellStyle name="T_bao cao_Phu luc so 2 - NSTW  - Phuong an tinh toan theo huong dan cua Bo (khong bao gom bat thuong)" xfId="1393"/>
    <cellStyle name="T_bao cao_PL 3 - Hop truc tinh uy" xfId="1394"/>
    <cellStyle name="T_bao cao_PL 30a 5 nam theo QD giao von cua Bo KHDT 1187" xfId="1395"/>
    <cellStyle name="T_bao cao_PL4 - Hop truc tinh uy" xfId="1396"/>
    <cellStyle name="T_bao cao_PL4 - Hop TVTU ngay 22.11.2017" xfId="1397"/>
    <cellStyle name="T_bao cao_Tong hop tinh von giai doan 2011 - 2013 - Bieu mau so 6" xfId="1398"/>
    <cellStyle name="T_bao cao_TW" xfId="1399"/>
    <cellStyle name="T_BBTNG-06" xfId="1400"/>
    <cellStyle name="T_BBTNG-06_PB1 -  Hop truc tinh uy" xfId="1401"/>
    <cellStyle name="T_BBTNG-06_Phu luc so 2 - NSTW  - Phuong an tinh toan theo huong dan cua Bo (khong bao gom bat thuong)" xfId="1402"/>
    <cellStyle name="T_BBTNG-06_PL 3 - Hop truc tinh uy" xfId="1403"/>
    <cellStyle name="T_BBTNG-06_PL 30a 5 nam theo QD giao von cua Bo KHDT 1187" xfId="1404"/>
    <cellStyle name="T_BBTNG-06_PL4 - Hop truc tinh uy" xfId="1405"/>
    <cellStyle name="T_BBTNG-06_PL4 - Hop TVTU ngay 22.11.2017" xfId="1406"/>
    <cellStyle name="T_BBTNG-06_Tong hop tinh von giai doan 2011 - 2013 - Bieu mau so 6" xfId="1407"/>
    <cellStyle name="T_BC CTMT-2008 Ttinh" xfId="1408"/>
    <cellStyle name="T_BC CTMT-2008 Ttinh_Bieu mau 1-2 - gui cac phong" xfId="1409"/>
    <cellStyle name="T_BC CTMT-2008 Ttinh_Bieu mau 1-2 - gui cac phong_PL 30a 5 nam theo QD giao von cua Bo KHDT 1187" xfId="1410"/>
    <cellStyle name="T_BC CTMT-2008 Ttinh_Phu bieu gui cac Phong" xfId="1411"/>
    <cellStyle name="T_BC CTMT-2008 Ttinh_Phu bieu gui cac Phong_PL 30a 5 nam theo QD giao von cua Bo KHDT 1187" xfId="1412"/>
    <cellStyle name="T_BC CTMT-2008 Ttinh_PL 30a 5 nam theo QD giao von cua Bo KHDT 1187" xfId="1413"/>
    <cellStyle name="T_BC CTMT-2008 Ttinh_Ung truoc von nam 2015 (Von 2014 - 2016)" xfId="1414"/>
    <cellStyle name="T_BC CTMT-2008 Ttinh_Ung truoc von nam 2015 (Von 2014 - 2016)_PL 30a 5 nam theo QD giao von cua Bo KHDT 1187" xfId="1415"/>
    <cellStyle name="T_Bieu mau danh muc du an thuoc CTMTQG nam 2008" xfId="1416"/>
    <cellStyle name="T_Bieu mau danh muc du an thuoc CTMTQG nam 2008_Bieu mau 1-2 - gui cac phong" xfId="1417"/>
    <cellStyle name="T_Bieu mau danh muc du an thuoc CTMTQG nam 2008_Bieu mau 1-2 - gui cac phong_PL 30a 5 nam theo QD giao von cua Bo KHDT 1187" xfId="1418"/>
    <cellStyle name="T_Bieu mau danh muc du an thuoc CTMTQG nam 2008_Phu bieu gui cac Phong" xfId="1419"/>
    <cellStyle name="T_Bieu mau danh muc du an thuoc CTMTQG nam 2008_Phu bieu gui cac Phong_PL 30a 5 nam theo QD giao von cua Bo KHDT 1187" xfId="1420"/>
    <cellStyle name="T_Bieu mau danh muc du an thuoc CTMTQG nam 2008_PL 30a 5 nam theo QD giao von cua Bo KHDT 1187" xfId="1421"/>
    <cellStyle name="T_Bieu mau danh muc du an thuoc CTMTQG nam 2008_Ung truoc von nam 2015 (Von 2014 - 2016)" xfId="1422"/>
    <cellStyle name="T_Bieu mau danh muc du an thuoc CTMTQG nam 2008_Ung truoc von nam 2015 (Von 2014 - 2016)_PL 30a 5 nam theo QD giao von cua Bo KHDT 1187" xfId="1423"/>
    <cellStyle name="T_Bieu tong hop nhu cau ung 2011 da chon loc -Mien nui" xfId="1424"/>
    <cellStyle name="T_Bieu tong hop nhu cau ung 2011 da chon loc -Mien nui_Bieu mau 1-2 - gui cac phong" xfId="1425"/>
    <cellStyle name="T_Bieu tong hop nhu cau ung 2011 da chon loc -Mien nui_Bieu mau 1-2 - gui cac phong_PL 30a 5 nam theo QD giao von cua Bo KHDT 1187" xfId="1426"/>
    <cellStyle name="T_Bieu tong hop nhu cau ung 2011 da chon loc -Mien nui_Phu bieu gui cac Phong" xfId="1427"/>
    <cellStyle name="T_Bieu tong hop nhu cau ung 2011 da chon loc -Mien nui_Phu bieu gui cac Phong_PL 30a 5 nam theo QD giao von cua Bo KHDT 1187" xfId="1428"/>
    <cellStyle name="T_Bieu tong hop nhu cau ung 2011 da chon loc -Mien nui_PL 30a 5 nam theo QD giao von cua Bo KHDT 1187" xfId="1429"/>
    <cellStyle name="T_Bieu tong hop nhu cau ung 2011 da chon loc -Mien nui_Ung truoc von nam 2015 (Von 2014 - 2016)" xfId="1430"/>
    <cellStyle name="T_Bieu tong hop nhu cau ung 2011 da chon loc -Mien nui_Ung truoc von nam 2015 (Von 2014 - 2016)_PL 30a 5 nam theo QD giao von cua Bo KHDT 1187" xfId="1431"/>
    <cellStyle name="T_Book1" xfId="1432"/>
    <cellStyle name="T_Book1_1" xfId="1433"/>
    <cellStyle name="T_Book1_1_Bieu tong hop nhu cau ung 2011 da chon loc -Mien nui" xfId="1434"/>
    <cellStyle name="T_Book1_1_Bieu tong hop nhu cau ung 2011 da chon loc -Mien nui_Bieu mau 1-2 - gui cac phong" xfId="1435"/>
    <cellStyle name="T_Book1_1_Bieu tong hop nhu cau ung 2011 da chon loc -Mien nui_Bieu mau 1-2 - gui cac phong_PL 30a 5 nam theo QD giao von cua Bo KHDT 1187" xfId="1436"/>
    <cellStyle name="T_Book1_1_Bieu tong hop nhu cau ung 2011 da chon loc -Mien nui_Phu bieu gui cac Phong" xfId="1437"/>
    <cellStyle name="T_Book1_1_Bieu tong hop nhu cau ung 2011 da chon loc -Mien nui_Phu bieu gui cac Phong_PL 30a 5 nam theo QD giao von cua Bo KHDT 1187" xfId="1438"/>
    <cellStyle name="T_Book1_1_Bieu tong hop nhu cau ung 2011 da chon loc -Mien nui_PL 30a 5 nam theo QD giao von cua Bo KHDT 1187" xfId="1439"/>
    <cellStyle name="T_Book1_1_Bieu tong hop nhu cau ung 2011 da chon loc -Mien nui_Ung truoc von nam 2015 (Von 2014 - 2016)" xfId="1440"/>
    <cellStyle name="T_Book1_1_Bieu tong hop nhu cau ung 2011 da chon loc -Mien nui_Ung truoc von nam 2015 (Von 2014 - 2016)_PL 30a 5 nam theo QD giao von cua Bo KHDT 1187" xfId="1441"/>
    <cellStyle name="T_Book1_1_CPK" xfId="1442"/>
    <cellStyle name="T_Book1_1_CPK_PB1 -  Hop truc tinh uy" xfId="1443"/>
    <cellStyle name="T_Book1_1_CPK_Phu luc so 2 - NSTW  - Phuong an tinh toan theo huong dan cua Bo (khong bao gom bat thuong)" xfId="1444"/>
    <cellStyle name="T_Book1_1_CPK_PL 3 - Hop truc tinh uy" xfId="1445"/>
    <cellStyle name="T_Book1_1_CPK_PL 30a 5 nam theo QD giao von cua Bo KHDT 1187" xfId="1446"/>
    <cellStyle name="T_Book1_1_CPK_PL4 - Hop truc tinh uy" xfId="1447"/>
    <cellStyle name="T_Book1_1_CPK_PL4 - Hop TVTU ngay 22.11.2017" xfId="1448"/>
    <cellStyle name="T_Book1_1_CPK_Tong hop tinh von giai doan 2011 - 2013 - Bieu mau so 6" xfId="1449"/>
    <cellStyle name="T_Book1_1_PL 30a 5 nam theo QD giao von cua Bo KHDT 1187" xfId="1450"/>
    <cellStyle name="T_Book1_1_Thiet bi" xfId="1451"/>
    <cellStyle name="T_Book1_1_Thiet bi_PB1 -  Hop truc tinh uy" xfId="1452"/>
    <cellStyle name="T_Book1_1_Thiet bi_Phu luc so 2 - NSTW  - Phuong an tinh toan theo huong dan cua Bo (khong bao gom bat thuong)" xfId="1453"/>
    <cellStyle name="T_Book1_1_Thiet bi_PL 3 - Hop truc tinh uy" xfId="1454"/>
    <cellStyle name="T_Book1_1_Thiet bi_PL 30a 5 nam theo QD giao von cua Bo KHDT 1187" xfId="1455"/>
    <cellStyle name="T_Book1_1_Thiet bi_PL4 - Hop truc tinh uy" xfId="1456"/>
    <cellStyle name="T_Book1_1_Thiet bi_PL4 - Hop TVTU ngay 22.11.2017" xfId="1457"/>
    <cellStyle name="T_Book1_1_Thiet bi_Tong hop tinh von giai doan 2011 - 2013 - Bieu mau so 6" xfId="1458"/>
    <cellStyle name="T_Book1_BAo cao chi cuc de dieu" xfId="1459"/>
    <cellStyle name="T_Book1_BAo cao chi cuc de dieu_PL4 - Hop TVTU ngay 22.11.2017" xfId="1460"/>
    <cellStyle name="T_Book1_Bieu mau danh muc du an thuoc CTMTQG nam 2008" xfId="1461"/>
    <cellStyle name="T_Book1_Bieu mau danh muc du an thuoc CTMTQG nam 2008_Bieu mau 1-2 - gui cac phong" xfId="1462"/>
    <cellStyle name="T_Book1_Bieu mau danh muc du an thuoc CTMTQG nam 2008_Bieu mau 1-2 - gui cac phong_PL 30a 5 nam theo QD giao von cua Bo KHDT 1187" xfId="1463"/>
    <cellStyle name="T_Book1_Bieu mau danh muc du an thuoc CTMTQG nam 2008_Phu bieu gui cac Phong" xfId="1464"/>
    <cellStyle name="T_Book1_Bieu mau danh muc du an thuoc CTMTQG nam 2008_Phu bieu gui cac Phong_PL 30a 5 nam theo QD giao von cua Bo KHDT 1187" xfId="1465"/>
    <cellStyle name="T_Book1_Bieu mau danh muc du an thuoc CTMTQG nam 2008_PL 30a 5 nam theo QD giao von cua Bo KHDT 1187" xfId="1466"/>
    <cellStyle name="T_Book1_Bieu mau danh muc du an thuoc CTMTQG nam 2008_Ung truoc von nam 2015 (Von 2014 - 2016)" xfId="1467"/>
    <cellStyle name="T_Book1_Bieu mau danh muc du an thuoc CTMTQG nam 2008_Ung truoc von nam 2015 (Von 2014 - 2016)_PL 30a 5 nam theo QD giao von cua Bo KHDT 1187" xfId="1468"/>
    <cellStyle name="T_Book1_Bieu so 7" xfId="1469"/>
    <cellStyle name="T_Book1_Bieu so 7_PL4 - Hop TVTU ngay 22.11.2017" xfId="1470"/>
    <cellStyle name="T_Book1_Bieu tong hop nhu cau ung 2011 da chon loc -Mien nui" xfId="1471"/>
    <cellStyle name="T_Book1_Bieu tong hop nhu cau ung 2011 da chon loc -Mien nui_Bieu mau 1-2 - gui cac phong" xfId="1472"/>
    <cellStyle name="T_Book1_Bieu tong hop nhu cau ung 2011 da chon loc -Mien nui_Bieu mau 1-2 - gui cac phong_PL 30a 5 nam theo QD giao von cua Bo KHDT 1187" xfId="1473"/>
    <cellStyle name="T_Book1_Bieu tong hop nhu cau ung 2011 da chon loc -Mien nui_Phu bieu gui cac Phong" xfId="1474"/>
    <cellStyle name="T_Book1_Bieu tong hop nhu cau ung 2011 da chon loc -Mien nui_Phu bieu gui cac Phong_PL 30a 5 nam theo QD giao von cua Bo KHDT 1187" xfId="1475"/>
    <cellStyle name="T_Book1_Bieu tong hop nhu cau ung 2011 da chon loc -Mien nui_PL 30a 5 nam theo QD giao von cua Bo KHDT 1187" xfId="1476"/>
    <cellStyle name="T_Book1_Bieu tong hop nhu cau ung 2011 da chon loc -Mien nui_Ung truoc von nam 2015 (Von 2014 - 2016)" xfId="1477"/>
    <cellStyle name="T_Book1_Bieu tong hop nhu cau ung 2011 da chon loc -Mien nui_Ung truoc von nam 2015 (Von 2014 - 2016)_PL 30a 5 nam theo QD giao von cua Bo KHDT 1187" xfId="1478"/>
    <cellStyle name="T_Book1_Chitiet" xfId="1479"/>
    <cellStyle name="T_Book1_Chitiet_PL4 - Hop TVTU ngay 22.11.2017" xfId="1480"/>
    <cellStyle name="T_Book1_Chitiet_Tong hop tinh von giai doan 2011 - 2013 - Bieu mau so 6" xfId="1481"/>
    <cellStyle name="T_Book1_Cong trinh co y kien LD_Dang_NN_2011-Tay nguyen-9-10" xfId="1482"/>
    <cellStyle name="T_Book1_Cong trinh co y kien LD_Dang_NN_2011-Tay nguyen-9-10_Bieu mau 1-2 - gui cac phong" xfId="1483"/>
    <cellStyle name="T_Book1_Cong trinh co y kien LD_Dang_NN_2011-Tay nguyen-9-10_Bieu mau 1-2 - gui cac phong_PL 30a 5 nam theo QD giao von cua Bo KHDT 1187" xfId="1484"/>
    <cellStyle name="T_Book1_Cong trinh co y kien LD_Dang_NN_2011-Tay nguyen-9-10_PB1 -  Hop truc tinh uy" xfId="1485"/>
    <cellStyle name="T_Book1_Cong trinh co y kien LD_Dang_NN_2011-Tay nguyen-9-10_Phu bieu gui cac Phong" xfId="1486"/>
    <cellStyle name="T_Book1_Cong trinh co y kien LD_Dang_NN_2011-Tay nguyen-9-10_Phu bieu gui cac Phong_PL 30a 5 nam theo QD giao von cua Bo KHDT 1187" xfId="1487"/>
    <cellStyle name="T_Book1_Cong trinh co y kien LD_Dang_NN_2011-Tay nguyen-9-10_Phu luc so 2 - NSTW  - Phuong an tinh toan theo huong dan cua Bo (khong bao gom bat thuong)" xfId="1488"/>
    <cellStyle name="T_Book1_Cong trinh co y kien LD_Dang_NN_2011-Tay nguyen-9-10_PL 3 - Hop truc tinh uy" xfId="1489"/>
    <cellStyle name="T_Book1_Cong trinh co y kien LD_Dang_NN_2011-Tay nguyen-9-10_PL 30a 5 nam theo QD giao von cua Bo KHDT 1187" xfId="1490"/>
    <cellStyle name="T_Book1_Cong trinh co y kien LD_Dang_NN_2011-Tay nguyen-9-10_PL4 - Hop truc tinh uy" xfId="1491"/>
    <cellStyle name="T_Book1_Cong trinh co y kien LD_Dang_NN_2011-Tay nguyen-9-10_PL4 - Hop TVTU ngay 22.11.2017" xfId="1492"/>
    <cellStyle name="T_Book1_Cong trinh co y kien LD_Dang_NN_2011-Tay nguyen-9-10_Ung truoc von nam 2015 (Von 2014 - 2016)" xfId="1493"/>
    <cellStyle name="T_Book1_Cong trinh co y kien LD_Dang_NN_2011-Tay nguyen-9-10_Ung truoc von nam 2015 (Von 2014 - 2016)_PL 30a 5 nam theo QD giao von cua Bo KHDT 1187" xfId="1494"/>
    <cellStyle name="T_Book1_CPK" xfId="1495"/>
    <cellStyle name="T_Book1_CPK_PL 30a 5 nam theo QD giao von cua Bo KHDT 1187" xfId="1496"/>
    <cellStyle name="T_Book1_DK 2012" xfId="1497"/>
    <cellStyle name="T_Book1_DK 2012_PL4 - Hop TVTU ngay 22.11.2017" xfId="1498"/>
    <cellStyle name="T_Book1_DK 2012_Tong hop tinh von giai doan 2011 - 2013 - Bieu mau so 6" xfId="1499"/>
    <cellStyle name="T_Book1_Du an khoi cong moi nam 2010" xfId="1500"/>
    <cellStyle name="T_Book1_Du an khoi cong moi nam 2010_Bieu mau 1-2 - gui cac phong" xfId="1501"/>
    <cellStyle name="T_Book1_Du an khoi cong moi nam 2010_Bieu mau 1-2 - gui cac phong_PL 30a 5 nam theo QD giao von cua Bo KHDT 1187" xfId="1502"/>
    <cellStyle name="T_Book1_Du an khoi cong moi nam 2010_Phu bieu gui cac Phong" xfId="1503"/>
    <cellStyle name="T_Book1_Du an khoi cong moi nam 2010_Phu bieu gui cac Phong_PL 30a 5 nam theo QD giao von cua Bo KHDT 1187" xfId="1504"/>
    <cellStyle name="T_Book1_Du an khoi cong moi nam 2010_PL 30a 5 nam theo QD giao von cua Bo KHDT 1187" xfId="1505"/>
    <cellStyle name="T_Book1_Du an khoi cong moi nam 2010_Ung truoc von nam 2015 (Von 2014 - 2016)" xfId="1506"/>
    <cellStyle name="T_Book1_Du an khoi cong moi nam 2010_Ung truoc von nam 2015 (Von 2014 - 2016)_PL 30a 5 nam theo QD giao von cua Bo KHDT 1187" xfId="1507"/>
    <cellStyle name="T_Book1_Du kien ke hoach nguon von can doi ngan sach ngay (25.8.2012)" xfId="1508"/>
    <cellStyle name="T_Book1_Du kien ke hoach nguon von can doi ngan sach ngay (25.8.2012)_PL4 - Hop TVTU ngay 22.11.2017" xfId="1509"/>
    <cellStyle name="T_Book1_Du kien KH TPCP 2013" xfId="1510"/>
    <cellStyle name="T_Book1_Du kien KH TPCP 2013_PL4 - Hop TVTU ngay 22.11.2017" xfId="1511"/>
    <cellStyle name="T_Book1_Hang Tom goi9 9-07(Cau 12 sua)" xfId="1512"/>
    <cellStyle name="T_Book1_Ket qua phan bo von nam 2008" xfId="1513"/>
    <cellStyle name="T_Book1_Ket qua phan bo von nam 2008_Bieu mau 1-2 - gui cac phong" xfId="1514"/>
    <cellStyle name="T_Book1_Ket qua phan bo von nam 2008_Bieu mau 1-2 - gui cac phong_PL 30a 5 nam theo QD giao von cua Bo KHDT 1187" xfId="1515"/>
    <cellStyle name="T_Book1_Ket qua phan bo von nam 2008_Phu bieu gui cac Phong" xfId="1516"/>
    <cellStyle name="T_Book1_Ket qua phan bo von nam 2008_Phu bieu gui cac Phong_PL 30a 5 nam theo QD giao von cua Bo KHDT 1187" xfId="1517"/>
    <cellStyle name="T_Book1_Ket qua phan bo von nam 2008_PL 30a 5 nam theo QD giao von cua Bo KHDT 1187" xfId="1518"/>
    <cellStyle name="T_Book1_Ket qua phan bo von nam 2008_Ung truoc von nam 2015 (Von 2014 - 2016)" xfId="1519"/>
    <cellStyle name="T_Book1_Ket qua phan bo von nam 2008_Ung truoc von nam 2015 (Von 2014 - 2016)_PL 30a 5 nam theo QD giao von cua Bo KHDT 1187" xfId="1520"/>
    <cellStyle name="T_Book1_KH XDCB_2008 lan 2 sua ngay 10-11" xfId="1521"/>
    <cellStyle name="T_Book1_KH XDCB_2008 lan 2 sua ngay 10-11_Bieu mau 1-2 - gui cac phong" xfId="1522"/>
    <cellStyle name="T_Book1_KH XDCB_2008 lan 2 sua ngay 10-11_Bieu mau 1-2 - gui cac phong_PL 30a 5 nam theo QD giao von cua Bo KHDT 1187" xfId="1523"/>
    <cellStyle name="T_Book1_KH XDCB_2008 lan 2 sua ngay 10-11_Phu bieu gui cac Phong" xfId="1524"/>
    <cellStyle name="T_Book1_KH XDCB_2008 lan 2 sua ngay 10-11_Phu bieu gui cac Phong_PL 30a 5 nam theo QD giao von cua Bo KHDT 1187" xfId="1525"/>
    <cellStyle name="T_Book1_KH XDCB_2008 lan 2 sua ngay 10-11_PL 30a 5 nam theo QD giao von cua Bo KHDT 1187" xfId="1526"/>
    <cellStyle name="T_Book1_KH XDCB_2008 lan 2 sua ngay 10-11_Ung truoc von nam 2015 (Von 2014 - 2016)" xfId="1527"/>
    <cellStyle name="T_Book1_KH XDCB_2008 lan 2 sua ngay 10-11_Ung truoc von nam 2015 (Von 2014 - 2016)_PL 30a 5 nam theo QD giao von cua Bo KHDT 1187" xfId="1528"/>
    <cellStyle name="T_Book1_Khoi luong chinh Hang Tom" xfId="1529"/>
    <cellStyle name="T_Book1_NC" xfId="1530"/>
    <cellStyle name="T_Book1_NC_PL4 - Hop TVTU ngay 22.11.2017" xfId="1531"/>
    <cellStyle name="T_Book1_NC_Tong hop tinh von giai doan 2011 - 2013 - Bieu mau so 6" xfId="1532"/>
    <cellStyle name="T_Book1_Nhu cau von ung truoc 2011 Tha h Hoa + Nge An gui TW" xfId="1533"/>
    <cellStyle name="T_Book1_Nhu cau von ung truoc 2011 Tha h Hoa + Nge An gui TW_PB1 -  Hop truc tinh uy" xfId="1534"/>
    <cellStyle name="T_Book1_Nhu cau von ung truoc 2011 Tha h Hoa + Nge An gui TW_Phu luc so 2 - NSTW  - Phuong an tinh toan theo huong dan cua Bo (khong bao gom bat thuong)" xfId="1535"/>
    <cellStyle name="T_Book1_Nhu cau von ung truoc 2011 Tha h Hoa + Nge An gui TW_PL 3 - Hop truc tinh uy" xfId="1536"/>
    <cellStyle name="T_Book1_Nhu cau von ung truoc 2011 Tha h Hoa + Nge An gui TW_PL 30a 5 nam theo QD giao von cua Bo KHDT 1187" xfId="1537"/>
    <cellStyle name="T_Book1_Nhu cau von ung truoc 2011 Tha h Hoa + Nge An gui TW_PL4 - Hop truc tinh uy" xfId="1538"/>
    <cellStyle name="T_Book1_Nhu cau von ung truoc 2011 Tha h Hoa + Nge An gui TW_PL4 - Hop TVTU ngay 22.11.2017" xfId="1539"/>
    <cellStyle name="T_Book1_Nhu cau von ung truoc 2011 Tha h Hoa + Nge An gui TW_Tong hop tinh von giai doan 2011 - 2013 - Bieu mau so 6" xfId="1540"/>
    <cellStyle name="T_Book1_PB1 -  Hop truc tinh uy" xfId="1541"/>
    <cellStyle name="T_Book1_Phu luc so 2 - NSTW  - Phuong an tinh toan theo huong dan cua Bo (khong bao gom bat thuong)" xfId="1542"/>
    <cellStyle name="T_Book1_PL 3 - Hop truc tinh uy" xfId="1543"/>
    <cellStyle name="T_Book1_PL 30a 5 nam theo QD giao von cua Bo KHDT 1187" xfId="1544"/>
    <cellStyle name="T_Book1_PL4 - Hop truc tinh uy" xfId="1545"/>
    <cellStyle name="T_Book1_PL4 - Hop TVTU ngay 22.11.2017" xfId="1546"/>
    <cellStyle name="T_Book1_TH ung tren 70%-Ra soat phap ly-8-6 (dung de chuyen vao vu TH)" xfId="1547"/>
    <cellStyle name="T_Book1_TH ung tren 70%-Ra soat phap ly-8-6 (dung de chuyen vao vu TH)_Bieu mau 1-2 - gui cac phong" xfId="1548"/>
    <cellStyle name="T_Book1_TH ung tren 70%-Ra soat phap ly-8-6 (dung de chuyen vao vu TH)_Bieu mau 1-2 - gui cac phong_PL 30a 5 nam theo QD giao von cua Bo KHDT 1187" xfId="1549"/>
    <cellStyle name="T_Book1_TH ung tren 70%-Ra soat phap ly-8-6 (dung de chuyen vao vu TH)_PB1 -  Hop truc tinh uy" xfId="1550"/>
    <cellStyle name="T_Book1_TH ung tren 70%-Ra soat phap ly-8-6 (dung de chuyen vao vu TH)_Phu bieu gui cac Phong" xfId="1551"/>
    <cellStyle name="T_Book1_TH ung tren 70%-Ra soat phap ly-8-6 (dung de chuyen vao vu TH)_Phu bieu gui cac Phong_PL 30a 5 nam theo QD giao von cua Bo KHDT 1187" xfId="1552"/>
    <cellStyle name="T_Book1_TH ung tren 70%-Ra soat phap ly-8-6 (dung de chuyen vao vu TH)_Phu luc so 2 - NSTW  - Phuong an tinh toan theo huong dan cua Bo (khong bao gom bat thuong)" xfId="1553"/>
    <cellStyle name="T_Book1_TH ung tren 70%-Ra soat phap ly-8-6 (dung de chuyen vao vu TH)_PL 3 - Hop truc tinh uy" xfId="1554"/>
    <cellStyle name="T_Book1_TH ung tren 70%-Ra soat phap ly-8-6 (dung de chuyen vao vu TH)_PL 30a 5 nam theo QD giao von cua Bo KHDT 1187" xfId="1555"/>
    <cellStyle name="T_Book1_TH ung tren 70%-Ra soat phap ly-8-6 (dung de chuyen vao vu TH)_PL4 - Hop truc tinh uy" xfId="1556"/>
    <cellStyle name="T_Book1_TH ung tren 70%-Ra soat phap ly-8-6 (dung de chuyen vao vu TH)_PL4 - Hop TVTU ngay 22.11.2017" xfId="1557"/>
    <cellStyle name="T_Book1_TH ung tren 70%-Ra soat phap ly-8-6 (dung de chuyen vao vu TH)_Ung truoc von nam 2015 (Von 2014 - 2016)" xfId="1558"/>
    <cellStyle name="T_Book1_TH ung tren 70%-Ra soat phap ly-8-6 (dung de chuyen vao vu TH)_Ung truoc von nam 2015 (Von 2014 - 2016)_PL 30a 5 nam theo QD giao von cua Bo KHDT 1187" xfId="1559"/>
    <cellStyle name="T_Book1_TH y kien LD_KH 2010 Ca Nuoc 22-9-2011-Gui ca Vu" xfId="1560"/>
    <cellStyle name="T_Book1_TH y kien LD_KH 2010 Ca Nuoc 22-9-2011-Gui ca Vu_Bieu mau 1-2 - gui cac phong" xfId="1561"/>
    <cellStyle name="T_Book1_TH y kien LD_KH 2010 Ca Nuoc 22-9-2011-Gui ca Vu_Bieu mau 1-2 - gui cac phong_PL 30a 5 nam theo QD giao von cua Bo KHDT 1187" xfId="1562"/>
    <cellStyle name="T_Book1_TH y kien LD_KH 2010 Ca Nuoc 22-9-2011-Gui ca Vu_PB1 -  Hop truc tinh uy" xfId="1563"/>
    <cellStyle name="T_Book1_TH y kien LD_KH 2010 Ca Nuoc 22-9-2011-Gui ca Vu_Phu bieu gui cac Phong" xfId="1564"/>
    <cellStyle name="T_Book1_TH y kien LD_KH 2010 Ca Nuoc 22-9-2011-Gui ca Vu_Phu bieu gui cac Phong_PL 30a 5 nam theo QD giao von cua Bo KHDT 1187" xfId="1565"/>
    <cellStyle name="T_Book1_TH y kien LD_KH 2010 Ca Nuoc 22-9-2011-Gui ca Vu_Phu luc so 2 - NSTW  - Phuong an tinh toan theo huong dan cua Bo (khong bao gom bat thuong)" xfId="1566"/>
    <cellStyle name="T_Book1_TH y kien LD_KH 2010 Ca Nuoc 22-9-2011-Gui ca Vu_PL 3 - Hop truc tinh uy" xfId="1567"/>
    <cellStyle name="T_Book1_TH y kien LD_KH 2010 Ca Nuoc 22-9-2011-Gui ca Vu_PL 30a 5 nam theo QD giao von cua Bo KHDT 1187" xfId="1568"/>
    <cellStyle name="T_Book1_TH y kien LD_KH 2010 Ca Nuoc 22-9-2011-Gui ca Vu_PL4 - Hop truc tinh uy" xfId="1569"/>
    <cellStyle name="T_Book1_TH y kien LD_KH 2010 Ca Nuoc 22-9-2011-Gui ca Vu_PL4 - Hop TVTU ngay 22.11.2017" xfId="1570"/>
    <cellStyle name="T_Book1_TH y kien LD_KH 2010 Ca Nuoc 22-9-2011-Gui ca Vu_Ung truoc von nam 2015 (Von 2014 - 2016)" xfId="1571"/>
    <cellStyle name="T_Book1_TH y kien LD_KH 2010 Ca Nuoc 22-9-2011-Gui ca Vu_Ung truoc von nam 2015 (Von 2014 - 2016)_PL 30a 5 nam theo QD giao von cua Bo KHDT 1187" xfId="1572"/>
    <cellStyle name="T_Book1_Thiet bi" xfId="1573"/>
    <cellStyle name="T_Book1_Thiet bi_PL 30a 5 nam theo QD giao von cua Bo KHDT 1187" xfId="1574"/>
    <cellStyle name="T_Book1_TN - Ho tro khac 2011" xfId="1575"/>
    <cellStyle name="T_Book1_TN - Ho tro khac 2011_Bieu mau 1-2 - gui cac phong" xfId="1576"/>
    <cellStyle name="T_Book1_TN - Ho tro khac 2011_Bieu mau 1-2 - gui cac phong_PL 30a 5 nam theo QD giao von cua Bo KHDT 1187" xfId="1577"/>
    <cellStyle name="T_Book1_TN - Ho tro khac 2011_PB1 -  Hop truc tinh uy" xfId="1578"/>
    <cellStyle name="T_Book1_TN - Ho tro khac 2011_Phu bieu gui cac Phong" xfId="1579"/>
    <cellStyle name="T_Book1_TN - Ho tro khac 2011_Phu bieu gui cac Phong_PL 30a 5 nam theo QD giao von cua Bo KHDT 1187" xfId="1580"/>
    <cellStyle name="T_Book1_TN - Ho tro khac 2011_Phu luc so 2 - NSTW  - Phuong an tinh toan theo huong dan cua Bo (khong bao gom bat thuong)" xfId="1581"/>
    <cellStyle name="T_Book1_TN - Ho tro khac 2011_PL 3 - Hop truc tinh uy" xfId="1582"/>
    <cellStyle name="T_Book1_TN - Ho tro khac 2011_PL 30a 5 nam theo QD giao von cua Bo KHDT 1187" xfId="1583"/>
    <cellStyle name="T_Book1_TN - Ho tro khac 2011_PL4 - Hop truc tinh uy" xfId="1584"/>
    <cellStyle name="T_Book1_TN - Ho tro khac 2011_PL4 - Hop TVTU ngay 22.11.2017" xfId="1585"/>
    <cellStyle name="T_Book1_TN - Ho tro khac 2011_Ung truoc von nam 2015 (Von 2014 - 2016)" xfId="1586"/>
    <cellStyle name="T_Book1_TN - Ho tro khac 2011_Ung truoc von nam 2015 (Von 2014 - 2016)_PL 30a 5 nam theo QD giao von cua Bo KHDT 1187" xfId="1587"/>
    <cellStyle name="T_Book1_Tong hop nhu cau von den 30.9.2011 (Bieu tong hop)" xfId="1588"/>
    <cellStyle name="T_Book1_Tong hop nhu cau von den 30.9.2011 (Bieu tong hop)_PL4 - Hop TVTU ngay 22.11.2017" xfId="1589"/>
    <cellStyle name="T_Book1_Tong hop nhu cau von den 30.9.2011 (Bieu tong hop)_Tong hop tinh von giai doan 2011 - 2013 - Bieu mau so 6" xfId="1590"/>
    <cellStyle name="T_Book1_Tong hop tinh von giai doan 2011 - 2013 - Bieu mau so 6" xfId="1591"/>
    <cellStyle name="T_Book1_Tong hop von TPCP 2012 - 2015 va 2014 - 2016" xfId="1592"/>
    <cellStyle name="T_Book1_ung truoc 2011 NSTW Thanh Hoa + Nge An gui Thu 12-5" xfId="1593"/>
    <cellStyle name="T_Book1_ung truoc 2011 NSTW Thanh Hoa + Nge An gui Thu 12-5_PB1 -  Hop truc tinh uy" xfId="1594"/>
    <cellStyle name="T_Book1_ung truoc 2011 NSTW Thanh Hoa + Nge An gui Thu 12-5_Phu luc so 2 - NSTW  - Phuong an tinh toan theo huong dan cua Bo (khong bao gom bat thuong)" xfId="1595"/>
    <cellStyle name="T_Book1_ung truoc 2011 NSTW Thanh Hoa + Nge An gui Thu 12-5_PL 3 - Hop truc tinh uy" xfId="1596"/>
    <cellStyle name="T_Book1_ung truoc 2011 NSTW Thanh Hoa + Nge An gui Thu 12-5_PL 30a 5 nam theo QD giao von cua Bo KHDT 1187" xfId="1597"/>
    <cellStyle name="T_Book1_ung truoc 2011 NSTW Thanh Hoa + Nge An gui Thu 12-5_PL4 - Hop truc tinh uy" xfId="1598"/>
    <cellStyle name="T_Book1_ung truoc 2011 NSTW Thanh Hoa + Nge An gui Thu 12-5_PL4 - Hop TVTU ngay 22.11.2017" xfId="1599"/>
    <cellStyle name="T_Book1_ung truoc 2011 NSTW Thanh Hoa + Nge An gui Thu 12-5_Tong hop tinh von giai doan 2011 - 2013 - Bieu mau so 6" xfId="1600"/>
    <cellStyle name="T_Book1_Von TPCP nam 2010 - New" xfId="1601"/>
    <cellStyle name="T_Book1_Von TPCP nam 2010 - New_PL4 - Hop TVTU ngay 22.11.2017" xfId="1602"/>
    <cellStyle name="T_Book1_Von TPCP nam 2010 - New_Tong hop tinh von giai doan 2011 - 2013 - Bieu mau so 6" xfId="1603"/>
    <cellStyle name="T_Cao do mong cong, phai tuyen" xfId="1604"/>
    <cellStyle name="T_Cao do mong cong, phai tuyen_PL4 - Hop TVTU ngay 22.11.2017" xfId="1605"/>
    <cellStyle name="T_Cao do mong cong, phai tuyen_Tong hop tinh von giai doan 2011 - 2013 - Bieu mau so 6" xfId="1606"/>
    <cellStyle name="T_Chuan bi dau tu nam 2008" xfId="1607"/>
    <cellStyle name="T_Chuan bi dau tu nam 2008_Bieu mau 1-2 - gui cac phong" xfId="1608"/>
    <cellStyle name="T_Chuan bi dau tu nam 2008_Bieu mau 1-2 - gui cac phong_PL 30a 5 nam theo QD giao von cua Bo KHDT 1187" xfId="1609"/>
    <cellStyle name="T_Chuan bi dau tu nam 2008_Phu bieu gui cac Phong" xfId="1610"/>
    <cellStyle name="T_Chuan bi dau tu nam 2008_Phu bieu gui cac Phong_PL 30a 5 nam theo QD giao von cua Bo KHDT 1187" xfId="1611"/>
    <cellStyle name="T_Chuan bi dau tu nam 2008_PL 30a 5 nam theo QD giao von cua Bo KHDT 1187" xfId="1612"/>
    <cellStyle name="T_Chuan bi dau tu nam 2008_Ung truoc von nam 2015 (Von 2014 - 2016)" xfId="1613"/>
    <cellStyle name="T_Chuan bi dau tu nam 2008_Ung truoc von nam 2015 (Von 2014 - 2016)_PL 30a 5 nam theo QD giao von cua Bo KHDT 1187" xfId="1614"/>
    <cellStyle name="T_Copy of Bao cao  XDCB 7 thang nam 2008_So KH&amp;DT SUA" xfId="1615"/>
    <cellStyle name="T_Copy of Bao cao  XDCB 7 thang nam 2008_So KH&amp;DT SUA_Bieu mau 1-2 - gui cac phong" xfId="1616"/>
    <cellStyle name="T_Copy of Bao cao  XDCB 7 thang nam 2008_So KH&amp;DT SUA_Bieu mau 1-2 - gui cac phong_PL 30a 5 nam theo QD giao von cua Bo KHDT 1187" xfId="1617"/>
    <cellStyle name="T_Copy of Bao cao  XDCB 7 thang nam 2008_So KH&amp;DT SUA_Phu bieu gui cac Phong" xfId="1618"/>
    <cellStyle name="T_Copy of Bao cao  XDCB 7 thang nam 2008_So KH&amp;DT SUA_Phu bieu gui cac Phong_PL 30a 5 nam theo QD giao von cua Bo KHDT 1187" xfId="1619"/>
    <cellStyle name="T_Copy of Bao cao  XDCB 7 thang nam 2008_So KH&amp;DT SUA_PL 30a 5 nam theo QD giao von cua Bo KHDT 1187" xfId="1620"/>
    <cellStyle name="T_Copy of Bao cao  XDCB 7 thang nam 2008_So KH&amp;DT SUA_Ung truoc von nam 2015 (Von 2014 - 2016)" xfId="1621"/>
    <cellStyle name="T_Copy of Bao cao  XDCB 7 thang nam 2008_So KH&amp;DT SUA_Ung truoc von nam 2015 (Von 2014 - 2016)_PL 30a 5 nam theo QD giao von cua Bo KHDT 1187" xfId="1622"/>
    <cellStyle name="T_CPK" xfId="1623"/>
    <cellStyle name="T_CPK_PB1 -  Hop truc tinh uy" xfId="1624"/>
    <cellStyle name="T_CPK_Phu luc so 2 - NSTW  - Phuong an tinh toan theo huong dan cua Bo (khong bao gom bat thuong)" xfId="1625"/>
    <cellStyle name="T_CPK_PL 3 - Hop truc tinh uy" xfId="1626"/>
    <cellStyle name="T_CPK_PL 30a 5 nam theo QD giao von cua Bo KHDT 1187" xfId="1627"/>
    <cellStyle name="T_CPK_PL4 - Hop truc tinh uy" xfId="1628"/>
    <cellStyle name="T_CPK_PL4 - Hop TVTU ngay 22.11.2017" xfId="1629"/>
    <cellStyle name="T_CPK_Tong hop tinh von giai doan 2011 - 2013 - Bieu mau so 6" xfId="1630"/>
    <cellStyle name="T_CTMTQG 2008" xfId="1631"/>
    <cellStyle name="T_CTMTQG 2008_Bieu mau 1-2 - gui cac phong" xfId="1632"/>
    <cellStyle name="T_CTMTQG 2008_Bieu mau 1-2 - gui cac phong_PL 30a 5 nam theo QD giao von cua Bo KHDT 1187" xfId="1633"/>
    <cellStyle name="T_CTMTQG 2008_Bieu mau danh muc du an thuoc CTMTQG nam 2008" xfId="1634"/>
    <cellStyle name="T_CTMTQG 2008_Bieu mau danh muc du an thuoc CTMTQG nam 2008_Bieu mau 1-2 - gui cac phong" xfId="1635"/>
    <cellStyle name="T_CTMTQG 2008_Bieu mau danh muc du an thuoc CTMTQG nam 2008_Bieu mau 1-2 - gui cac phong_PL 30a 5 nam theo QD giao von cua Bo KHDT 1187" xfId="1636"/>
    <cellStyle name="T_CTMTQG 2008_Bieu mau danh muc du an thuoc CTMTQG nam 2008_Phu bieu gui cac Phong" xfId="1637"/>
    <cellStyle name="T_CTMTQG 2008_Bieu mau danh muc du an thuoc CTMTQG nam 2008_Phu bieu gui cac Phong_PL 30a 5 nam theo QD giao von cua Bo KHDT 1187" xfId="1638"/>
    <cellStyle name="T_CTMTQG 2008_Bieu mau danh muc du an thuoc CTMTQG nam 2008_PL 30a 5 nam theo QD giao von cua Bo KHDT 1187" xfId="1639"/>
    <cellStyle name="T_CTMTQG 2008_Bieu mau danh muc du an thuoc CTMTQG nam 2008_Ung truoc von nam 2015 (Von 2014 - 2016)" xfId="1640"/>
    <cellStyle name="T_CTMTQG 2008_Bieu mau danh muc du an thuoc CTMTQG nam 2008_Ung truoc von nam 2015 (Von 2014 - 2016)_PL 30a 5 nam theo QD giao von cua Bo KHDT 1187" xfId="1641"/>
    <cellStyle name="T_CTMTQG 2008_Hi-Tong hop KQ phan bo KH nam 08- LD fong giao 15-11-08" xfId="1642"/>
    <cellStyle name="T_CTMTQG 2008_Hi-Tong hop KQ phan bo KH nam 08- LD fong giao 15-11-08_Bieu mau 1-2 - gui cac phong" xfId="1643"/>
    <cellStyle name="T_CTMTQG 2008_Hi-Tong hop KQ phan bo KH nam 08- LD fong giao 15-11-08_Bieu mau 1-2 - gui cac phong_PL 30a 5 nam theo QD giao von cua Bo KHDT 1187" xfId="1644"/>
    <cellStyle name="T_CTMTQG 2008_Hi-Tong hop KQ phan bo KH nam 08- LD fong giao 15-11-08_Phu bieu gui cac Phong" xfId="1645"/>
    <cellStyle name="T_CTMTQG 2008_Hi-Tong hop KQ phan bo KH nam 08- LD fong giao 15-11-08_Phu bieu gui cac Phong_PL 30a 5 nam theo QD giao von cua Bo KHDT 1187" xfId="1646"/>
    <cellStyle name="T_CTMTQG 2008_Hi-Tong hop KQ phan bo KH nam 08- LD fong giao 15-11-08_PL 30a 5 nam theo QD giao von cua Bo KHDT 1187" xfId="1647"/>
    <cellStyle name="T_CTMTQG 2008_Hi-Tong hop KQ phan bo KH nam 08- LD fong giao 15-11-08_Ung truoc von nam 2015 (Von 2014 - 2016)" xfId="1648"/>
    <cellStyle name="T_CTMTQG 2008_Hi-Tong hop KQ phan bo KH nam 08- LD fong giao 15-11-08_Ung truoc von nam 2015 (Von 2014 - 2016)_PL 30a 5 nam theo QD giao von cua Bo KHDT 1187" xfId="1649"/>
    <cellStyle name="T_CTMTQG 2008_Ket qua thuc hien nam 2008" xfId="1650"/>
    <cellStyle name="T_CTMTQG 2008_Ket qua thuc hien nam 2008_Bieu mau 1-2 - gui cac phong" xfId="1651"/>
    <cellStyle name="T_CTMTQG 2008_Ket qua thuc hien nam 2008_Bieu mau 1-2 - gui cac phong_PL 30a 5 nam theo QD giao von cua Bo KHDT 1187" xfId="1652"/>
    <cellStyle name="T_CTMTQG 2008_Ket qua thuc hien nam 2008_Phu bieu gui cac Phong" xfId="1653"/>
    <cellStyle name="T_CTMTQG 2008_Ket qua thuc hien nam 2008_Phu bieu gui cac Phong_PL 30a 5 nam theo QD giao von cua Bo KHDT 1187" xfId="1654"/>
    <cellStyle name="T_CTMTQG 2008_Ket qua thuc hien nam 2008_PL 30a 5 nam theo QD giao von cua Bo KHDT 1187" xfId="1655"/>
    <cellStyle name="T_CTMTQG 2008_Ket qua thuc hien nam 2008_Ung truoc von nam 2015 (Von 2014 - 2016)" xfId="1656"/>
    <cellStyle name="T_CTMTQG 2008_Ket qua thuc hien nam 2008_Ung truoc von nam 2015 (Von 2014 - 2016)_PL 30a 5 nam theo QD giao von cua Bo KHDT 1187" xfId="1657"/>
    <cellStyle name="T_CTMTQG 2008_KH XDCB_2008 lan 1" xfId="1658"/>
    <cellStyle name="T_CTMTQG 2008_KH XDCB_2008 lan 1 sua ngay 27-10" xfId="1659"/>
    <cellStyle name="T_CTMTQG 2008_KH XDCB_2008 lan 1 sua ngay 27-10_Bieu mau 1-2 - gui cac phong" xfId="1660"/>
    <cellStyle name="T_CTMTQG 2008_KH XDCB_2008 lan 1 sua ngay 27-10_Bieu mau 1-2 - gui cac phong_PL 30a 5 nam theo QD giao von cua Bo KHDT 1187" xfId="1661"/>
    <cellStyle name="T_CTMTQG 2008_KH XDCB_2008 lan 1 sua ngay 27-10_Phu bieu gui cac Phong" xfId="1662"/>
    <cellStyle name="T_CTMTQG 2008_KH XDCB_2008 lan 1 sua ngay 27-10_Phu bieu gui cac Phong_PL 30a 5 nam theo QD giao von cua Bo KHDT 1187" xfId="1663"/>
    <cellStyle name="T_CTMTQG 2008_KH XDCB_2008 lan 1 sua ngay 27-10_PL 30a 5 nam theo QD giao von cua Bo KHDT 1187" xfId="1664"/>
    <cellStyle name="T_CTMTQG 2008_KH XDCB_2008 lan 1 sua ngay 27-10_Ung truoc von nam 2015 (Von 2014 - 2016)" xfId="1665"/>
    <cellStyle name="T_CTMTQG 2008_KH XDCB_2008 lan 1 sua ngay 27-10_Ung truoc von nam 2015 (Von 2014 - 2016)_PL 30a 5 nam theo QD giao von cua Bo KHDT 1187" xfId="1666"/>
    <cellStyle name="T_CTMTQG 2008_KH XDCB_2008 lan 1_Bieu mau 1-2 - gui cac phong" xfId="1667"/>
    <cellStyle name="T_CTMTQG 2008_KH XDCB_2008 lan 1_Bieu mau 1-2 - gui cac phong_PL 30a 5 nam theo QD giao von cua Bo KHDT 1187" xfId="1668"/>
    <cellStyle name="T_CTMTQG 2008_KH XDCB_2008 lan 1_Phu bieu gui cac Phong" xfId="1669"/>
    <cellStyle name="T_CTMTQG 2008_KH XDCB_2008 lan 1_Phu bieu gui cac Phong_PL 30a 5 nam theo QD giao von cua Bo KHDT 1187" xfId="1670"/>
    <cellStyle name="T_CTMTQG 2008_KH XDCB_2008 lan 1_PL 30a 5 nam theo QD giao von cua Bo KHDT 1187" xfId="1671"/>
    <cellStyle name="T_CTMTQG 2008_KH XDCB_2008 lan 1_Ung truoc von nam 2015 (Von 2014 - 2016)" xfId="1672"/>
    <cellStyle name="T_CTMTQG 2008_KH XDCB_2008 lan 1_Ung truoc von nam 2015 (Von 2014 - 2016)_PL 30a 5 nam theo QD giao von cua Bo KHDT 1187" xfId="1673"/>
    <cellStyle name="T_CTMTQG 2008_KH XDCB_2008 lan 2 sua ngay 10-11" xfId="1674"/>
    <cellStyle name="T_CTMTQG 2008_KH XDCB_2008 lan 2 sua ngay 10-11_Bieu mau 1-2 - gui cac phong" xfId="1675"/>
    <cellStyle name="T_CTMTQG 2008_KH XDCB_2008 lan 2 sua ngay 10-11_Bieu mau 1-2 - gui cac phong_PL 30a 5 nam theo QD giao von cua Bo KHDT 1187" xfId="1676"/>
    <cellStyle name="T_CTMTQG 2008_KH XDCB_2008 lan 2 sua ngay 10-11_Phu bieu gui cac Phong" xfId="1677"/>
    <cellStyle name="T_CTMTQG 2008_KH XDCB_2008 lan 2 sua ngay 10-11_Phu bieu gui cac Phong_PL 30a 5 nam theo QD giao von cua Bo KHDT 1187" xfId="1678"/>
    <cellStyle name="T_CTMTQG 2008_KH XDCB_2008 lan 2 sua ngay 10-11_PL 30a 5 nam theo QD giao von cua Bo KHDT 1187" xfId="1679"/>
    <cellStyle name="T_CTMTQG 2008_KH XDCB_2008 lan 2 sua ngay 10-11_Ung truoc von nam 2015 (Von 2014 - 2016)" xfId="1680"/>
    <cellStyle name="T_CTMTQG 2008_KH XDCB_2008 lan 2 sua ngay 10-11_Ung truoc von nam 2015 (Von 2014 - 2016)_PL 30a 5 nam theo QD giao von cua Bo KHDT 1187" xfId="1681"/>
    <cellStyle name="T_CTMTQG 2008_Phu bieu gui cac Phong" xfId="1682"/>
    <cellStyle name="T_CTMTQG 2008_Phu bieu gui cac Phong_PL 30a 5 nam theo QD giao von cua Bo KHDT 1187" xfId="1683"/>
    <cellStyle name="T_CTMTQG 2008_PL 30a 5 nam theo QD giao von cua Bo KHDT 1187" xfId="1684"/>
    <cellStyle name="T_CTMTQG 2008_Ung truoc von nam 2015 (Von 2014 - 2016)" xfId="1685"/>
    <cellStyle name="T_CTMTQG 2008_Ung truoc von nam 2015 (Von 2014 - 2016)_PL 30a 5 nam theo QD giao von cua Bo KHDT 1187" xfId="1686"/>
    <cellStyle name="T_Du an khoi cong moi nam 2010" xfId="1687"/>
    <cellStyle name="T_Du an khoi cong moi nam 2010_Bieu mau 1-2 - gui cac phong" xfId="1688"/>
    <cellStyle name="T_Du an khoi cong moi nam 2010_Bieu mau 1-2 - gui cac phong_PL 30a 5 nam theo QD giao von cua Bo KHDT 1187" xfId="1689"/>
    <cellStyle name="T_Du an khoi cong moi nam 2010_Phu bieu gui cac Phong" xfId="1690"/>
    <cellStyle name="T_Du an khoi cong moi nam 2010_Phu bieu gui cac Phong_PL 30a 5 nam theo QD giao von cua Bo KHDT 1187" xfId="1691"/>
    <cellStyle name="T_Du an khoi cong moi nam 2010_PL 30a 5 nam theo QD giao von cua Bo KHDT 1187" xfId="1692"/>
    <cellStyle name="T_Du an khoi cong moi nam 2010_Ung truoc von nam 2015 (Von 2014 - 2016)" xfId="1693"/>
    <cellStyle name="T_Du an khoi cong moi nam 2010_Ung truoc von nam 2015 (Von 2014 - 2016)_PL 30a 5 nam theo QD giao von cua Bo KHDT 1187" xfId="1694"/>
    <cellStyle name="T_DU AN TKQH VA CHUAN BI DAU TU NAM 2007 sua ngay 9-11" xfId="1695"/>
    <cellStyle name="T_DU AN TKQH VA CHUAN BI DAU TU NAM 2007 sua ngay 9-11_Bieu mau 1-2 - gui cac phong" xfId="1696"/>
    <cellStyle name="T_DU AN TKQH VA CHUAN BI DAU TU NAM 2007 sua ngay 9-11_Bieu mau 1-2 - gui cac phong_PL 30a 5 nam theo QD giao von cua Bo KHDT 1187" xfId="1697"/>
    <cellStyle name="T_DU AN TKQH VA CHUAN BI DAU TU NAM 2007 sua ngay 9-11_Bieu mau danh muc du an thuoc CTMTQG nam 2008" xfId="1698"/>
    <cellStyle name="T_DU AN TKQH VA CHUAN BI DAU TU NAM 2007 sua ngay 9-11_Bieu mau danh muc du an thuoc CTMTQG nam 2008_Bieu mau 1-2 - gui cac phong" xfId="1699"/>
    <cellStyle name="T_DU AN TKQH VA CHUAN BI DAU TU NAM 2007 sua ngay 9-11_Bieu mau danh muc du an thuoc CTMTQG nam 2008_Bieu mau 1-2 - gui cac phong_PL 30a 5 nam theo QD giao von cua Bo KHDT 1187" xfId="1700"/>
    <cellStyle name="T_DU AN TKQH VA CHUAN BI DAU TU NAM 2007 sua ngay 9-11_Bieu mau danh muc du an thuoc CTMTQG nam 2008_Phu bieu gui cac Phong" xfId="1701"/>
    <cellStyle name="T_DU AN TKQH VA CHUAN BI DAU TU NAM 2007 sua ngay 9-11_Bieu mau danh muc du an thuoc CTMTQG nam 2008_Phu bieu gui cac Phong_PL 30a 5 nam theo QD giao von cua Bo KHDT 1187" xfId="1702"/>
    <cellStyle name="T_DU AN TKQH VA CHUAN BI DAU TU NAM 2007 sua ngay 9-11_Bieu mau danh muc du an thuoc CTMTQG nam 2008_PL 30a 5 nam theo QD giao von cua Bo KHDT 1187" xfId="1703"/>
    <cellStyle name="T_DU AN TKQH VA CHUAN BI DAU TU NAM 2007 sua ngay 9-11_Bieu mau danh muc du an thuoc CTMTQG nam 2008_Ung truoc von nam 2015 (Von 2014 - 2016)" xfId="1704"/>
    <cellStyle name="T_DU AN TKQH VA CHUAN BI DAU TU NAM 2007 sua ngay 9-11_Bieu mau danh muc du an thuoc CTMTQG nam 2008_Ung truoc von nam 2015 (Von 2014 - 2016)_PL 30a 5 nam theo QD giao von cua Bo KHDT 1187" xfId="1705"/>
    <cellStyle name="T_DU AN TKQH VA CHUAN BI DAU TU NAM 2007 sua ngay 9-11_Du an khoi cong moi nam 2010" xfId="1706"/>
    <cellStyle name="T_DU AN TKQH VA CHUAN BI DAU TU NAM 2007 sua ngay 9-11_Du an khoi cong moi nam 2010_Bieu mau 1-2 - gui cac phong" xfId="1707"/>
    <cellStyle name="T_DU AN TKQH VA CHUAN BI DAU TU NAM 2007 sua ngay 9-11_Du an khoi cong moi nam 2010_Bieu mau 1-2 - gui cac phong_PL 30a 5 nam theo QD giao von cua Bo KHDT 1187" xfId="1708"/>
    <cellStyle name="T_DU AN TKQH VA CHUAN BI DAU TU NAM 2007 sua ngay 9-11_Du an khoi cong moi nam 2010_Phu bieu gui cac Phong" xfId="1709"/>
    <cellStyle name="T_DU AN TKQH VA CHUAN BI DAU TU NAM 2007 sua ngay 9-11_Du an khoi cong moi nam 2010_Phu bieu gui cac Phong_PL 30a 5 nam theo QD giao von cua Bo KHDT 1187" xfId="1710"/>
    <cellStyle name="T_DU AN TKQH VA CHUAN BI DAU TU NAM 2007 sua ngay 9-11_Du an khoi cong moi nam 2010_PL 30a 5 nam theo QD giao von cua Bo KHDT 1187" xfId="1711"/>
    <cellStyle name="T_DU AN TKQH VA CHUAN BI DAU TU NAM 2007 sua ngay 9-11_Du an khoi cong moi nam 2010_Ung truoc von nam 2015 (Von 2014 - 2016)" xfId="1712"/>
    <cellStyle name="T_DU AN TKQH VA CHUAN BI DAU TU NAM 2007 sua ngay 9-11_Du an khoi cong moi nam 2010_Ung truoc von nam 2015 (Von 2014 - 2016)_PL 30a 5 nam theo QD giao von cua Bo KHDT 1187" xfId="1713"/>
    <cellStyle name="T_DU AN TKQH VA CHUAN BI DAU TU NAM 2007 sua ngay 9-11_Ket qua phan bo von nam 2008" xfId="1714"/>
    <cellStyle name="T_DU AN TKQH VA CHUAN BI DAU TU NAM 2007 sua ngay 9-11_Ket qua phan bo von nam 2008_Bieu mau 1-2 - gui cac phong" xfId="1715"/>
    <cellStyle name="T_DU AN TKQH VA CHUAN BI DAU TU NAM 2007 sua ngay 9-11_Ket qua phan bo von nam 2008_Bieu mau 1-2 - gui cac phong_PL 30a 5 nam theo QD giao von cua Bo KHDT 1187" xfId="1716"/>
    <cellStyle name="T_DU AN TKQH VA CHUAN BI DAU TU NAM 2007 sua ngay 9-11_Ket qua phan bo von nam 2008_Phu bieu gui cac Phong" xfId="1717"/>
    <cellStyle name="T_DU AN TKQH VA CHUAN BI DAU TU NAM 2007 sua ngay 9-11_Ket qua phan bo von nam 2008_Phu bieu gui cac Phong_PL 30a 5 nam theo QD giao von cua Bo KHDT 1187" xfId="1718"/>
    <cellStyle name="T_DU AN TKQH VA CHUAN BI DAU TU NAM 2007 sua ngay 9-11_Ket qua phan bo von nam 2008_PL 30a 5 nam theo QD giao von cua Bo KHDT 1187" xfId="1719"/>
    <cellStyle name="T_DU AN TKQH VA CHUAN BI DAU TU NAM 2007 sua ngay 9-11_Ket qua phan bo von nam 2008_Ung truoc von nam 2015 (Von 2014 - 2016)" xfId="1720"/>
    <cellStyle name="T_DU AN TKQH VA CHUAN BI DAU TU NAM 2007 sua ngay 9-11_Ket qua phan bo von nam 2008_Ung truoc von nam 2015 (Von 2014 - 2016)_PL 30a 5 nam theo QD giao von cua Bo KHDT 1187" xfId="1721"/>
    <cellStyle name="T_DU AN TKQH VA CHUAN BI DAU TU NAM 2007 sua ngay 9-11_KH XDCB_2008 lan 2 sua ngay 10-11" xfId="1722"/>
    <cellStyle name="T_DU AN TKQH VA CHUAN BI DAU TU NAM 2007 sua ngay 9-11_KH XDCB_2008 lan 2 sua ngay 10-11_Bieu mau 1-2 - gui cac phong" xfId="1723"/>
    <cellStyle name="T_DU AN TKQH VA CHUAN BI DAU TU NAM 2007 sua ngay 9-11_KH XDCB_2008 lan 2 sua ngay 10-11_Bieu mau 1-2 - gui cac phong_PL 30a 5 nam theo QD giao von cua Bo KHDT 1187" xfId="1724"/>
    <cellStyle name="T_DU AN TKQH VA CHUAN BI DAU TU NAM 2007 sua ngay 9-11_KH XDCB_2008 lan 2 sua ngay 10-11_Phu bieu gui cac Phong" xfId="1725"/>
    <cellStyle name="T_DU AN TKQH VA CHUAN BI DAU TU NAM 2007 sua ngay 9-11_KH XDCB_2008 lan 2 sua ngay 10-11_Phu bieu gui cac Phong_PL 30a 5 nam theo QD giao von cua Bo KHDT 1187" xfId="1726"/>
    <cellStyle name="T_DU AN TKQH VA CHUAN BI DAU TU NAM 2007 sua ngay 9-11_KH XDCB_2008 lan 2 sua ngay 10-11_PL 30a 5 nam theo QD giao von cua Bo KHDT 1187" xfId="1727"/>
    <cellStyle name="T_DU AN TKQH VA CHUAN BI DAU TU NAM 2007 sua ngay 9-11_KH XDCB_2008 lan 2 sua ngay 10-11_Ung truoc von nam 2015 (Von 2014 - 2016)" xfId="1728"/>
    <cellStyle name="T_DU AN TKQH VA CHUAN BI DAU TU NAM 2007 sua ngay 9-11_KH XDCB_2008 lan 2 sua ngay 10-11_Ung truoc von nam 2015 (Von 2014 - 2016)_PL 30a 5 nam theo QD giao von cua Bo KHDT 1187" xfId="1729"/>
    <cellStyle name="T_DU AN TKQH VA CHUAN BI DAU TU NAM 2007 sua ngay 9-11_Phu bieu gui cac Phong" xfId="1730"/>
    <cellStyle name="T_DU AN TKQH VA CHUAN BI DAU TU NAM 2007 sua ngay 9-11_Phu bieu gui cac Phong_PL 30a 5 nam theo QD giao von cua Bo KHDT 1187" xfId="1731"/>
    <cellStyle name="T_DU AN TKQH VA CHUAN BI DAU TU NAM 2007 sua ngay 9-11_PL 30a 5 nam theo QD giao von cua Bo KHDT 1187" xfId="1732"/>
    <cellStyle name="T_DU AN TKQH VA CHUAN BI DAU TU NAM 2007 sua ngay 9-11_Ung truoc von nam 2015 (Von 2014 - 2016)" xfId="1733"/>
    <cellStyle name="T_DU AN TKQH VA CHUAN BI DAU TU NAM 2007 sua ngay 9-11_Ung truoc von nam 2015 (Von 2014 - 2016)_PL 30a 5 nam theo QD giao von cua Bo KHDT 1187" xfId="1734"/>
    <cellStyle name="T_du toan dieu chinh  20-8-2006" xfId="1735"/>
    <cellStyle name="T_du toan dieu chinh  20-8-2006_PB1 -  Hop truc tinh uy" xfId="1736"/>
    <cellStyle name="T_du toan dieu chinh  20-8-2006_Phu luc so 2 - NSTW  - Phuong an tinh toan theo huong dan cua Bo (khong bao gom bat thuong)" xfId="1737"/>
    <cellStyle name="T_du toan dieu chinh  20-8-2006_PL 3 - Hop truc tinh uy" xfId="1738"/>
    <cellStyle name="T_du toan dieu chinh  20-8-2006_PL 30a 5 nam theo QD giao von cua Bo KHDT 1187" xfId="1739"/>
    <cellStyle name="T_du toan dieu chinh  20-8-2006_PL4 - Hop truc tinh uy" xfId="1740"/>
    <cellStyle name="T_du toan dieu chinh  20-8-2006_PL4 - Hop TVTU ngay 22.11.2017" xfId="1741"/>
    <cellStyle name="T_du toan dieu chinh  20-8-2006_Tong hop tinh von giai doan 2011 - 2013 - Bieu mau so 6" xfId="1742"/>
    <cellStyle name="T_Gia thau Hoang Xuan" xfId="1743"/>
    <cellStyle name="T_Ke hoach KTXH  nam 2009_PKT thang 11 nam 2008" xfId="1744"/>
    <cellStyle name="T_Ke hoach KTXH  nam 2009_PKT thang 11 nam 2008_Bieu mau 1-2 - gui cac phong" xfId="1745"/>
    <cellStyle name="T_Ke hoach KTXH  nam 2009_PKT thang 11 nam 2008_Bieu mau 1-2 - gui cac phong_PL 30a 5 nam theo QD giao von cua Bo KHDT 1187" xfId="1746"/>
    <cellStyle name="T_Ke hoach KTXH  nam 2009_PKT thang 11 nam 2008_Phu bieu gui cac Phong" xfId="1747"/>
    <cellStyle name="T_Ke hoach KTXH  nam 2009_PKT thang 11 nam 2008_Phu bieu gui cac Phong_PL 30a 5 nam theo QD giao von cua Bo KHDT 1187" xfId="1748"/>
    <cellStyle name="T_Ke hoach KTXH  nam 2009_PKT thang 11 nam 2008_PL 30a 5 nam theo QD giao von cua Bo KHDT 1187" xfId="1749"/>
    <cellStyle name="T_Ke hoach KTXH  nam 2009_PKT thang 11 nam 2008_Ung truoc von nam 2015 (Von 2014 - 2016)" xfId="1750"/>
    <cellStyle name="T_Ke hoach KTXH  nam 2009_PKT thang 11 nam 2008_Ung truoc von nam 2015 (Von 2014 - 2016)_PL 30a 5 nam theo QD giao von cua Bo KHDT 1187" xfId="1751"/>
    <cellStyle name="T_Ket qua dau thau" xfId="1752"/>
    <cellStyle name="T_Ket qua dau thau_Bieu mau 1-2 - gui cac phong" xfId="1753"/>
    <cellStyle name="T_Ket qua dau thau_Bieu mau 1-2 - gui cac phong_PL 30a 5 nam theo QD giao von cua Bo KHDT 1187" xfId="1754"/>
    <cellStyle name="T_Ket qua dau thau_Phu bieu gui cac Phong" xfId="1755"/>
    <cellStyle name="T_Ket qua dau thau_Phu bieu gui cac Phong_PL 30a 5 nam theo QD giao von cua Bo KHDT 1187" xfId="1756"/>
    <cellStyle name="T_Ket qua dau thau_PL 30a 5 nam theo QD giao von cua Bo KHDT 1187" xfId="1757"/>
    <cellStyle name="T_Ket qua dau thau_Ung truoc von nam 2015 (Von 2014 - 2016)" xfId="1758"/>
    <cellStyle name="T_Ket qua dau thau_Ung truoc von nam 2015 (Von 2014 - 2016)_PL 30a 5 nam theo QD giao von cua Bo KHDT 1187" xfId="1759"/>
    <cellStyle name="T_Ket qua phan bo von nam 2008" xfId="1760"/>
    <cellStyle name="T_Ket qua phan bo von nam 2008_Bieu mau 1-2 - gui cac phong" xfId="1761"/>
    <cellStyle name="T_Ket qua phan bo von nam 2008_Bieu mau 1-2 - gui cac phong_PL 30a 5 nam theo QD giao von cua Bo KHDT 1187" xfId="1762"/>
    <cellStyle name="T_Ket qua phan bo von nam 2008_Phu bieu gui cac Phong" xfId="1763"/>
    <cellStyle name="T_Ket qua phan bo von nam 2008_Phu bieu gui cac Phong_PL 30a 5 nam theo QD giao von cua Bo KHDT 1187" xfId="1764"/>
    <cellStyle name="T_Ket qua phan bo von nam 2008_PL 30a 5 nam theo QD giao von cua Bo KHDT 1187" xfId="1765"/>
    <cellStyle name="T_Ket qua phan bo von nam 2008_Ung truoc von nam 2015 (Von 2014 - 2016)" xfId="1766"/>
    <cellStyle name="T_Ket qua phan bo von nam 2008_Ung truoc von nam 2015 (Von 2014 - 2016)_PL 30a 5 nam theo QD giao von cua Bo KHDT 1187" xfId="1767"/>
    <cellStyle name="T_KH XDCB_2008 lan 2 sua ngay 10-11" xfId="1768"/>
    <cellStyle name="T_KH XDCB_2008 lan 2 sua ngay 10-11_Bieu mau 1-2 - gui cac phong" xfId="1769"/>
    <cellStyle name="T_KH XDCB_2008 lan 2 sua ngay 10-11_Bieu mau 1-2 - gui cac phong_PL 30a 5 nam theo QD giao von cua Bo KHDT 1187" xfId="1770"/>
    <cellStyle name="T_KH XDCB_2008 lan 2 sua ngay 10-11_Phu bieu gui cac Phong" xfId="1771"/>
    <cellStyle name="T_KH XDCB_2008 lan 2 sua ngay 10-11_Phu bieu gui cac Phong_PL 30a 5 nam theo QD giao von cua Bo KHDT 1187" xfId="1772"/>
    <cellStyle name="T_KH XDCB_2008 lan 2 sua ngay 10-11_PL 30a 5 nam theo QD giao von cua Bo KHDT 1187" xfId="1773"/>
    <cellStyle name="T_KH XDCB_2008 lan 2 sua ngay 10-11_Ung truoc von nam 2015 (Von 2014 - 2016)" xfId="1774"/>
    <cellStyle name="T_KH XDCB_2008 lan 2 sua ngay 10-11_Ung truoc von nam 2015 (Von 2014 - 2016)_PL 30a 5 nam theo QD giao von cua Bo KHDT 1187" xfId="1775"/>
    <cellStyle name="T_Me_Tri_6_07" xfId="1776"/>
    <cellStyle name="T_Me_Tri_6_07_PB1 -  Hop truc tinh uy" xfId="1777"/>
    <cellStyle name="T_Me_Tri_6_07_Phu luc so 2 - NSTW  - Phuong an tinh toan theo huong dan cua Bo (khong bao gom bat thuong)" xfId="1778"/>
    <cellStyle name="T_Me_Tri_6_07_PL 3 - Hop truc tinh uy" xfId="1779"/>
    <cellStyle name="T_Me_Tri_6_07_PL 30a 5 nam theo QD giao von cua Bo KHDT 1187" xfId="1780"/>
    <cellStyle name="T_Me_Tri_6_07_PL4 - Hop truc tinh uy" xfId="1781"/>
    <cellStyle name="T_Me_Tri_6_07_PL4 - Hop TVTU ngay 22.11.2017" xfId="1782"/>
    <cellStyle name="T_Me_Tri_6_07_Tong hop tinh von giai doan 2011 - 2013 - Bieu mau so 6" xfId="1783"/>
    <cellStyle name="T_N2 thay dat (N1-1)" xfId="1784"/>
    <cellStyle name="T_N2 thay dat (N1-1)_PB1 -  Hop truc tinh uy" xfId="1785"/>
    <cellStyle name="T_N2 thay dat (N1-1)_Phu luc so 2 - NSTW  - Phuong an tinh toan theo huong dan cua Bo (khong bao gom bat thuong)" xfId="1786"/>
    <cellStyle name="T_N2 thay dat (N1-1)_PL 3 - Hop truc tinh uy" xfId="1787"/>
    <cellStyle name="T_N2 thay dat (N1-1)_PL 30a 5 nam theo QD giao von cua Bo KHDT 1187" xfId="1788"/>
    <cellStyle name="T_N2 thay dat (N1-1)_PL4 - Hop truc tinh uy" xfId="1789"/>
    <cellStyle name="T_N2 thay dat (N1-1)_PL4 - Hop TVTU ngay 22.11.2017" xfId="1790"/>
    <cellStyle name="T_N2 thay dat (N1-1)_Tong hop tinh von giai doan 2011 - 2013 - Bieu mau so 6" xfId="1791"/>
    <cellStyle name="T_PB1 -  Hop truc tinh uy" xfId="1792"/>
    <cellStyle name="T_Phu luc so 2 - NSTW  - Phuong an tinh toan theo huong dan cua Bo (khong bao gom bat thuong)" xfId="1793"/>
    <cellStyle name="T_Phuong an can doi nam 2008" xfId="1794"/>
    <cellStyle name="T_Phuong an can doi nam 2008_Bieu mau 1-2 - gui cac phong" xfId="1795"/>
    <cellStyle name="T_Phuong an can doi nam 2008_Bieu mau 1-2 - gui cac phong_PL 30a 5 nam theo QD giao von cua Bo KHDT 1187" xfId="1796"/>
    <cellStyle name="T_Phuong an can doi nam 2008_Phu bieu gui cac Phong" xfId="1797"/>
    <cellStyle name="T_Phuong an can doi nam 2008_Phu bieu gui cac Phong_PL 30a 5 nam theo QD giao von cua Bo KHDT 1187" xfId="1798"/>
    <cellStyle name="T_Phuong an can doi nam 2008_PL 30a 5 nam theo QD giao von cua Bo KHDT 1187" xfId="1799"/>
    <cellStyle name="T_Phuong an can doi nam 2008_Ung truoc von nam 2015 (Von 2014 - 2016)" xfId="1800"/>
    <cellStyle name="T_Phuong an can doi nam 2008_Ung truoc von nam 2015 (Von 2014 - 2016)_PL 30a 5 nam theo QD giao von cua Bo KHDT 1187" xfId="1801"/>
    <cellStyle name="T_PL 3 - Hop truc tinh uy" xfId="1802"/>
    <cellStyle name="T_PL 30a 5 nam theo QD giao von cua Bo KHDT 1187" xfId="1803"/>
    <cellStyle name="T_PL4 - Hop truc tinh uy" xfId="1804"/>
    <cellStyle name="T_PL4 - Hop TVTU ngay 22.11.2017" xfId="1805"/>
    <cellStyle name="T_Seagame(BTL)" xfId="1806"/>
    <cellStyle name="T_So GTVT" xfId="1807"/>
    <cellStyle name="T_So GTVT_Bieu mau 1-2 - gui cac phong" xfId="1808"/>
    <cellStyle name="T_So GTVT_Bieu mau 1-2 - gui cac phong_PL 30a 5 nam theo QD giao von cua Bo KHDT 1187" xfId="1809"/>
    <cellStyle name="T_So GTVT_Phu bieu gui cac Phong" xfId="1810"/>
    <cellStyle name="T_So GTVT_Phu bieu gui cac Phong_PL 30a 5 nam theo QD giao von cua Bo KHDT 1187" xfId="1811"/>
    <cellStyle name="T_So GTVT_PL 30a 5 nam theo QD giao von cua Bo KHDT 1187" xfId="1812"/>
    <cellStyle name="T_So GTVT_Ung truoc von nam 2015 (Von 2014 - 2016)" xfId="1813"/>
    <cellStyle name="T_So GTVT_Ung truoc von nam 2015 (Von 2014 - 2016)_PL 30a 5 nam theo QD giao von cua Bo KHDT 1187" xfId="1814"/>
    <cellStyle name="T_TDT + duong(8-5-07)" xfId="1815"/>
    <cellStyle name="T_TDT + duong(8-5-07)_PB1 -  Hop truc tinh uy" xfId="1816"/>
    <cellStyle name="T_TDT + duong(8-5-07)_Phu luc so 2 - NSTW  - Phuong an tinh toan theo huong dan cua Bo (khong bao gom bat thuong)" xfId="1817"/>
    <cellStyle name="T_TDT + duong(8-5-07)_PL 3 - Hop truc tinh uy" xfId="1818"/>
    <cellStyle name="T_TDT + duong(8-5-07)_PL 30a 5 nam theo QD giao von cua Bo KHDT 1187" xfId="1819"/>
    <cellStyle name="T_TDT + duong(8-5-07)_PL4 - Hop truc tinh uy" xfId="1820"/>
    <cellStyle name="T_TDT + duong(8-5-07)_PL4 - Hop TVTU ngay 22.11.2017" xfId="1821"/>
    <cellStyle name="T_TDT + duong(8-5-07)_Tong hop tinh von giai doan 2011 - 2013 - Bieu mau so 6" xfId="1822"/>
    <cellStyle name="T_TDT + duong(8-5-07)_TW" xfId="1823"/>
    <cellStyle name="T_tham_tra_du_toan" xfId="1824"/>
    <cellStyle name="T_tham_tra_du_toan_PB1 -  Hop truc tinh uy" xfId="1825"/>
    <cellStyle name="T_tham_tra_du_toan_Phu luc so 2 - NSTW  - Phuong an tinh toan theo huong dan cua Bo (khong bao gom bat thuong)" xfId="1826"/>
    <cellStyle name="T_tham_tra_du_toan_PL 3 - Hop truc tinh uy" xfId="1827"/>
    <cellStyle name="T_tham_tra_du_toan_PL 30a 5 nam theo QD giao von cua Bo KHDT 1187" xfId="1828"/>
    <cellStyle name="T_tham_tra_du_toan_PL4 - Hop truc tinh uy" xfId="1829"/>
    <cellStyle name="T_tham_tra_du_toan_PL4 - Hop TVTU ngay 22.11.2017" xfId="1830"/>
    <cellStyle name="T_tham_tra_du_toan_Tong hop tinh von giai doan 2011 - 2013 - Bieu mau so 6" xfId="1831"/>
    <cellStyle name="T_Thiet bi" xfId="1832"/>
    <cellStyle name="T_Thiet bi_PB1 -  Hop truc tinh uy" xfId="1833"/>
    <cellStyle name="T_Thiet bi_Phu luc so 2 - NSTW  - Phuong an tinh toan theo huong dan cua Bo (khong bao gom bat thuong)" xfId="1834"/>
    <cellStyle name="T_Thiet bi_PL 3 - Hop truc tinh uy" xfId="1835"/>
    <cellStyle name="T_Thiet bi_PL 30a 5 nam theo QD giao von cua Bo KHDT 1187" xfId="1836"/>
    <cellStyle name="T_Thiet bi_PL4 - Hop truc tinh uy" xfId="1837"/>
    <cellStyle name="T_Thiet bi_PL4 - Hop TVTU ngay 22.11.2017" xfId="1838"/>
    <cellStyle name="T_Thiet bi_Tong hop tinh von giai doan 2011 - 2013 - Bieu mau so 6" xfId="1839"/>
    <cellStyle name="T_Tong hop tinh von giai doan 2011 - 2013 - Bieu mau so 6" xfId="1840"/>
    <cellStyle name="T_TW" xfId="1841"/>
    <cellStyle name="T_ÿÿÿÿÿ" xfId="1842"/>
    <cellStyle name="T_ÿÿÿÿÿ_PB1 -  Hop truc tinh uy" xfId="1843"/>
    <cellStyle name="T_ÿÿÿÿÿ_Phu luc so 2 - NSTW  - Phuong an tinh toan theo huong dan cua Bo (khong bao gom bat thuong)" xfId="1844"/>
    <cellStyle name="T_ÿÿÿÿÿ_PL 3 - Hop truc tinh uy" xfId="1845"/>
    <cellStyle name="T_ÿÿÿÿÿ_PL 30a 5 nam theo QD giao von cua Bo KHDT 1187" xfId="1846"/>
    <cellStyle name="T_ÿÿÿÿÿ_PL4 - Hop truc tinh uy" xfId="1847"/>
    <cellStyle name="T_ÿÿÿÿÿ_PL4 - Hop TVTU ngay 22.11.2017" xfId="1848"/>
    <cellStyle name="T_ÿÿÿÿÿ_Tong hop tinh von giai doan 2011 - 2013 - Bieu mau so 6" xfId="1849"/>
    <cellStyle name="tde" xfId="1850"/>
    <cellStyle name="Text Indent A" xfId="1851"/>
    <cellStyle name="Text Indent B" xfId="1852"/>
    <cellStyle name="Text Indent C" xfId="1853"/>
    <cellStyle name="th" xfId="1854"/>
    <cellStyle name="than" xfId="1855"/>
    <cellStyle name="þ_x001d_ð¤_x000c_¯þ_x0014__x000d_¨þU_x0001_À_x0004_ _x0015__x000f__x0001__x0001_" xfId="1856"/>
    <cellStyle name="þ_x001d_ð·_x000c_æþ'_x000d_ßþU_x0001_Ø_x0005_ü_x0014__x0007__x0001__x0001_" xfId="1857"/>
    <cellStyle name="þ_x001d_ðÇ%Uý—&amp;Hý9_x0008_Ÿ_x0009_s_x000a__x0007__x0001__x0001_" xfId="1858"/>
    <cellStyle name="þ_x001d_ðK_x000c_Fý_x001b__x000d_9ýU_x0001_Ð_x0008_¦)_x0007__x0001__x0001_" xfId="1859"/>
    <cellStyle name="thuong-10" xfId="1860"/>
    <cellStyle name="thuong-11" xfId="1861"/>
    <cellStyle name="Thuyet minh" xfId="1862"/>
    <cellStyle name="Tien1" xfId="1863"/>
    <cellStyle name="Tieu_de_2" xfId="1864"/>
    <cellStyle name="Times New Roman" xfId="1865"/>
    <cellStyle name="tit1" xfId="1866"/>
    <cellStyle name="tit2" xfId="1867"/>
    <cellStyle name="tit3" xfId="1868"/>
    <cellStyle name="tit4" xfId="1869"/>
    <cellStyle name="Tong so" xfId="1870"/>
    <cellStyle name="tong so 1" xfId="1871"/>
    <cellStyle name="Tongcong" xfId="1872"/>
    <cellStyle name="trang" xfId="1873"/>
    <cellStyle name="tt1" xfId="1874"/>
    <cellStyle name="Tusental (0)_pldt" xfId="1875"/>
    <cellStyle name="Tusental_pldt" xfId="1876"/>
    <cellStyle name="ux_3_¼­¿ï-¾È»ê" xfId="1877"/>
    <cellStyle name="Valuta (0)_pldt" xfId="1878"/>
    <cellStyle name="Valuta_pldt" xfId="1879"/>
    <cellStyle name="VANG1" xfId="1880"/>
    <cellStyle name="viet" xfId="1881"/>
    <cellStyle name="viet2" xfId="1882"/>
    <cellStyle name="VN new romanNormal" xfId="1883"/>
    <cellStyle name="Vn Time 13" xfId="1884"/>
    <cellStyle name="Vn Time 14" xfId="1885"/>
    <cellStyle name="VN time new roman" xfId="1886"/>
    <cellStyle name="vnbo" xfId="1887"/>
    <cellStyle name="vnhead1" xfId="1888"/>
    <cellStyle name="vnhead2" xfId="1889"/>
    <cellStyle name="vnhead3" xfId="1890"/>
    <cellStyle name="vnhead4" xfId="1891"/>
    <cellStyle name="vntxt1" xfId="1892"/>
    <cellStyle name="vntxt1 2" xfId="1893"/>
    <cellStyle name="vntxt2" xfId="1894"/>
    <cellStyle name="W?hrung [0]_35ERI8T2gbIEMixb4v26icuOo" xfId="1895"/>
    <cellStyle name="W?hrung_35ERI8T2gbIEMixb4v26icuOo" xfId="1896"/>
    <cellStyle name="Währung [0]_ALLE_ITEMS_280800_EV_NL" xfId="1897"/>
    <cellStyle name="Währung_AKE_100N" xfId="1898"/>
    <cellStyle name="Walutowy [0]_Invoices2001Slovakia" xfId="1899"/>
    <cellStyle name="Walutowy_Invoices2001Slovakia" xfId="1900"/>
    <cellStyle name="wrap" xfId="1901"/>
    <cellStyle name="Wไhrung [0]_35ERI8T2gbIEMixb4v26icuOo" xfId="1902"/>
    <cellStyle name="Wไhrung_35ERI8T2gbIEMixb4v26icuOo" xfId="1903"/>
    <cellStyle name="xuan" xfId="1904"/>
    <cellStyle name="y" xfId="1905"/>
    <cellStyle name="Ý kh¸c_B¶ng 1 (2)" xfId="1906"/>
    <cellStyle name=" [0.00]_ Att. 1- Cover" xfId="1907"/>
    <cellStyle name="_ Att. 1- Cover" xfId="1908"/>
    <cellStyle name="?_ Att. 1- Cover" xfId="1909"/>
    <cellStyle name="똿뗦먛귟 [0.00]_PRODUCT DETAIL Q1" xfId="1910"/>
    <cellStyle name="똿뗦먛귟_PRODUCT DETAIL Q1" xfId="1911"/>
    <cellStyle name="믅됞 [0.00]_PRODUCT DETAIL Q1" xfId="1912"/>
    <cellStyle name="믅됞_PRODUCT DETAIL Q1" xfId="1913"/>
    <cellStyle name="백분율_††††† " xfId="1914"/>
    <cellStyle name="뷭?_BOOKSHIP" xfId="1915"/>
    <cellStyle name="안건회계법인" xfId="1916"/>
    <cellStyle name="콤마 [ - 유형1" xfId="1917"/>
    <cellStyle name="콤마 [ - 유형2" xfId="1918"/>
    <cellStyle name="콤마 [ - 유형3" xfId="1919"/>
    <cellStyle name="콤마 [ - 유형4" xfId="1920"/>
    <cellStyle name="콤마 [ - 유형5" xfId="1921"/>
    <cellStyle name="콤마 [ - 유형6" xfId="1922"/>
    <cellStyle name="콤마 [ - 유형7" xfId="1923"/>
    <cellStyle name="콤마 [ - 유형8" xfId="1924"/>
    <cellStyle name="콤마 [0]_ 비목별 월별기술 " xfId="1925"/>
    <cellStyle name="콤마_ 비목별 월별기술 " xfId="1926"/>
    <cellStyle name="통화 [0]_††††† " xfId="1927"/>
    <cellStyle name="통화_††††† " xfId="1928"/>
    <cellStyle name="표준_ 97년 경영분석(안)" xfId="1929"/>
    <cellStyle name="표줠_Sheet1_1_총괄표 (수출입) (2)" xfId="1930"/>
    <cellStyle name="一般_00Q3902REV.1" xfId="1931"/>
    <cellStyle name="千分位[0]_00Q3902REV.1" xfId="1932"/>
    <cellStyle name="千分位_00Q3902REV.1" xfId="1933"/>
    <cellStyle name="桁区切り [0.00]_BE-BQ" xfId="1934"/>
    <cellStyle name="桁区切り_BE-BQ" xfId="1935"/>
    <cellStyle name="標準_(A1)BOQ " xfId="1936"/>
    <cellStyle name="貨幣 [0]_00Q3902REV.1" xfId="1937"/>
    <cellStyle name="貨幣[0]_BRE" xfId="1938"/>
    <cellStyle name="貨幣_00Q3902REV.1" xfId="1939"/>
    <cellStyle name="通貨 [0.00]_BE-BQ" xfId="1940"/>
    <cellStyle name="通貨_BE-BQ" xfId="19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41"/>
  <sheetViews>
    <sheetView showZeros="0" zoomScale="70" zoomScaleNormal="70" workbookViewId="0">
      <selection activeCell="H27" sqref="H27"/>
    </sheetView>
  </sheetViews>
  <sheetFormatPr defaultColWidth="12.28515625" defaultRowHeight="18.75" outlineLevelRow="1" outlineLevelCol="1"/>
  <cols>
    <col min="1" max="1" width="6.5703125" style="327" customWidth="1"/>
    <col min="2" max="2" width="72.85546875" style="328" customWidth="1"/>
    <col min="3" max="4" width="18.7109375" style="328" customWidth="1"/>
    <col min="5" max="5" width="18.7109375" style="328" hidden="1" customWidth="1" outlineLevel="1"/>
    <col min="6" max="6" width="18.7109375" style="328" customWidth="1" collapsed="1"/>
    <col min="7" max="10" width="15.7109375" style="328" customWidth="1"/>
    <col min="11" max="11" width="17.5703125" style="329" customWidth="1"/>
    <col min="12" max="12" width="15.5703125" style="329" customWidth="1"/>
    <col min="13" max="13" width="54.85546875" style="328" customWidth="1"/>
    <col min="14" max="14" width="9.140625" style="300" customWidth="1"/>
    <col min="15" max="15" width="14.85546875" style="300" customWidth="1"/>
    <col min="16" max="16" width="16.140625" style="300" customWidth="1"/>
    <col min="17" max="17" width="21" style="300" customWidth="1"/>
    <col min="18" max="18" width="30.5703125" style="300" customWidth="1"/>
    <col min="19" max="19" width="21.85546875" style="300" customWidth="1"/>
    <col min="20" max="89" width="9.140625" style="300" customWidth="1"/>
    <col min="90" max="90" width="6" style="300" customWidth="1"/>
    <col min="91" max="91" width="41" style="300" customWidth="1"/>
    <col min="92" max="109" width="12.28515625" style="300"/>
    <col min="110" max="110" width="6.5703125" style="300" customWidth="1"/>
    <col min="111" max="111" width="56.85546875" style="300" customWidth="1"/>
    <col min="112" max="112" width="13.7109375" style="300" customWidth="1"/>
    <col min="113" max="114" width="18" style="300" customWidth="1"/>
    <col min="115" max="115" width="18.7109375" style="300" customWidth="1"/>
    <col min="116" max="116" width="16.140625" style="300" customWidth="1"/>
    <col min="117" max="117" width="14.140625" style="300" customWidth="1"/>
    <col min="118" max="118" width="13.28515625" style="300" customWidth="1"/>
    <col min="119" max="345" width="9.140625" style="300" customWidth="1"/>
    <col min="346" max="346" width="6" style="300" customWidth="1"/>
    <col min="347" max="347" width="41" style="300" customWidth="1"/>
    <col min="348" max="365" width="12.28515625" style="300"/>
    <col min="366" max="366" width="6.5703125" style="300" customWidth="1"/>
    <col min="367" max="367" width="56.85546875" style="300" customWidth="1"/>
    <col min="368" max="368" width="13.7109375" style="300" customWidth="1"/>
    <col min="369" max="370" width="18" style="300" customWidth="1"/>
    <col min="371" max="371" width="18.7109375" style="300" customWidth="1"/>
    <col min="372" max="372" width="16.140625" style="300" customWidth="1"/>
    <col min="373" max="373" width="14.140625" style="300" customWidth="1"/>
    <col min="374" max="374" width="13.28515625" style="300" customWidth="1"/>
    <col min="375" max="601" width="9.140625" style="300" customWidth="1"/>
    <col min="602" max="602" width="6" style="300" customWidth="1"/>
    <col min="603" max="603" width="41" style="300" customWidth="1"/>
    <col min="604" max="621" width="12.28515625" style="300"/>
    <col min="622" max="622" width="6.5703125" style="300" customWidth="1"/>
    <col min="623" max="623" width="56.85546875" style="300" customWidth="1"/>
    <col min="624" max="624" width="13.7109375" style="300" customWidth="1"/>
    <col min="625" max="626" width="18" style="300" customWidth="1"/>
    <col min="627" max="627" width="18.7109375" style="300" customWidth="1"/>
    <col min="628" max="628" width="16.140625" style="300" customWidth="1"/>
    <col min="629" max="629" width="14.140625" style="300" customWidth="1"/>
    <col min="630" max="630" width="13.28515625" style="300" customWidth="1"/>
    <col min="631" max="857" width="9.140625" style="300" customWidth="1"/>
    <col min="858" max="858" width="6" style="300" customWidth="1"/>
    <col min="859" max="859" width="41" style="300" customWidth="1"/>
    <col min="860" max="877" width="12.28515625" style="300"/>
    <col min="878" max="878" width="6.5703125" style="300" customWidth="1"/>
    <col min="879" max="879" width="56.85546875" style="300" customWidth="1"/>
    <col min="880" max="880" width="13.7109375" style="300" customWidth="1"/>
    <col min="881" max="882" width="18" style="300" customWidth="1"/>
    <col min="883" max="883" width="18.7109375" style="300" customWidth="1"/>
    <col min="884" max="884" width="16.140625" style="300" customWidth="1"/>
    <col min="885" max="885" width="14.140625" style="300" customWidth="1"/>
    <col min="886" max="886" width="13.28515625" style="300" customWidth="1"/>
    <col min="887" max="1113" width="9.140625" style="300" customWidth="1"/>
    <col min="1114" max="1114" width="6" style="300" customWidth="1"/>
    <col min="1115" max="1115" width="41" style="300" customWidth="1"/>
    <col min="1116" max="1133" width="12.28515625" style="300"/>
    <col min="1134" max="1134" width="6.5703125" style="300" customWidth="1"/>
    <col min="1135" max="1135" width="56.85546875" style="300" customWidth="1"/>
    <col min="1136" max="1136" width="13.7109375" style="300" customWidth="1"/>
    <col min="1137" max="1138" width="18" style="300" customWidth="1"/>
    <col min="1139" max="1139" width="18.7109375" style="300" customWidth="1"/>
    <col min="1140" max="1140" width="16.140625" style="300" customWidth="1"/>
    <col min="1141" max="1141" width="14.140625" style="300" customWidth="1"/>
    <col min="1142" max="1142" width="13.28515625" style="300" customWidth="1"/>
    <col min="1143" max="1369" width="9.140625" style="300" customWidth="1"/>
    <col min="1370" max="1370" width="6" style="300" customWidth="1"/>
    <col min="1371" max="1371" width="41" style="300" customWidth="1"/>
    <col min="1372" max="1389" width="12.28515625" style="300"/>
    <col min="1390" max="1390" width="6.5703125" style="300" customWidth="1"/>
    <col min="1391" max="1391" width="56.85546875" style="300" customWidth="1"/>
    <col min="1392" max="1392" width="13.7109375" style="300" customWidth="1"/>
    <col min="1393" max="1394" width="18" style="300" customWidth="1"/>
    <col min="1395" max="1395" width="18.7109375" style="300" customWidth="1"/>
    <col min="1396" max="1396" width="16.140625" style="300" customWidth="1"/>
    <col min="1397" max="1397" width="14.140625" style="300" customWidth="1"/>
    <col min="1398" max="1398" width="13.28515625" style="300" customWidth="1"/>
    <col min="1399" max="1625" width="9.140625" style="300" customWidth="1"/>
    <col min="1626" max="1626" width="6" style="300" customWidth="1"/>
    <col min="1627" max="1627" width="41" style="300" customWidth="1"/>
    <col min="1628" max="1645" width="12.28515625" style="300"/>
    <col min="1646" max="1646" width="6.5703125" style="300" customWidth="1"/>
    <col min="1647" max="1647" width="56.85546875" style="300" customWidth="1"/>
    <col min="1648" max="1648" width="13.7109375" style="300" customWidth="1"/>
    <col min="1649" max="1650" width="18" style="300" customWidth="1"/>
    <col min="1651" max="1651" width="18.7109375" style="300" customWidth="1"/>
    <col min="1652" max="1652" width="16.140625" style="300" customWidth="1"/>
    <col min="1653" max="1653" width="14.140625" style="300" customWidth="1"/>
    <col min="1654" max="1654" width="13.28515625" style="300" customWidth="1"/>
    <col min="1655" max="1881" width="9.140625" style="300" customWidth="1"/>
    <col min="1882" max="1882" width="6" style="300" customWidth="1"/>
    <col min="1883" max="1883" width="41" style="300" customWidth="1"/>
    <col min="1884" max="1901" width="12.28515625" style="300"/>
    <col min="1902" max="1902" width="6.5703125" style="300" customWidth="1"/>
    <col min="1903" max="1903" width="56.85546875" style="300" customWidth="1"/>
    <col min="1904" max="1904" width="13.7109375" style="300" customWidth="1"/>
    <col min="1905" max="1906" width="18" style="300" customWidth="1"/>
    <col min="1907" max="1907" width="18.7109375" style="300" customWidth="1"/>
    <col min="1908" max="1908" width="16.140625" style="300" customWidth="1"/>
    <col min="1909" max="1909" width="14.140625" style="300" customWidth="1"/>
    <col min="1910" max="1910" width="13.28515625" style="300" customWidth="1"/>
    <col min="1911" max="2137" width="9.140625" style="300" customWidth="1"/>
    <col min="2138" max="2138" width="6" style="300" customWidth="1"/>
    <col min="2139" max="2139" width="41" style="300" customWidth="1"/>
    <col min="2140" max="2157" width="12.28515625" style="300"/>
    <col min="2158" max="2158" width="6.5703125" style="300" customWidth="1"/>
    <col min="2159" max="2159" width="56.85546875" style="300" customWidth="1"/>
    <col min="2160" max="2160" width="13.7109375" style="300" customWidth="1"/>
    <col min="2161" max="2162" width="18" style="300" customWidth="1"/>
    <col min="2163" max="2163" width="18.7109375" style="300" customWidth="1"/>
    <col min="2164" max="2164" width="16.140625" style="300" customWidth="1"/>
    <col min="2165" max="2165" width="14.140625" style="300" customWidth="1"/>
    <col min="2166" max="2166" width="13.28515625" style="300" customWidth="1"/>
    <col min="2167" max="2393" width="9.140625" style="300" customWidth="1"/>
    <col min="2394" max="2394" width="6" style="300" customWidth="1"/>
    <col min="2395" max="2395" width="41" style="300" customWidth="1"/>
    <col min="2396" max="2413" width="12.28515625" style="300"/>
    <col min="2414" max="2414" width="6.5703125" style="300" customWidth="1"/>
    <col min="2415" max="2415" width="56.85546875" style="300" customWidth="1"/>
    <col min="2416" max="2416" width="13.7109375" style="300" customWidth="1"/>
    <col min="2417" max="2418" width="18" style="300" customWidth="1"/>
    <col min="2419" max="2419" width="18.7109375" style="300" customWidth="1"/>
    <col min="2420" max="2420" width="16.140625" style="300" customWidth="1"/>
    <col min="2421" max="2421" width="14.140625" style="300" customWidth="1"/>
    <col min="2422" max="2422" width="13.28515625" style="300" customWidth="1"/>
    <col min="2423" max="2649" width="9.140625" style="300" customWidth="1"/>
    <col min="2650" max="2650" width="6" style="300" customWidth="1"/>
    <col min="2651" max="2651" width="41" style="300" customWidth="1"/>
    <col min="2652" max="2669" width="12.28515625" style="300"/>
    <col min="2670" max="2670" width="6.5703125" style="300" customWidth="1"/>
    <col min="2671" max="2671" width="56.85546875" style="300" customWidth="1"/>
    <col min="2672" max="2672" width="13.7109375" style="300" customWidth="1"/>
    <col min="2673" max="2674" width="18" style="300" customWidth="1"/>
    <col min="2675" max="2675" width="18.7109375" style="300" customWidth="1"/>
    <col min="2676" max="2676" width="16.140625" style="300" customWidth="1"/>
    <col min="2677" max="2677" width="14.140625" style="300" customWidth="1"/>
    <col min="2678" max="2678" width="13.28515625" style="300" customWidth="1"/>
    <col min="2679" max="2905" width="9.140625" style="300" customWidth="1"/>
    <col min="2906" max="2906" width="6" style="300" customWidth="1"/>
    <col min="2907" max="2907" width="41" style="300" customWidth="1"/>
    <col min="2908" max="2925" width="12.28515625" style="300"/>
    <col min="2926" max="2926" width="6.5703125" style="300" customWidth="1"/>
    <col min="2927" max="2927" width="56.85546875" style="300" customWidth="1"/>
    <col min="2928" max="2928" width="13.7109375" style="300" customWidth="1"/>
    <col min="2929" max="2930" width="18" style="300" customWidth="1"/>
    <col min="2931" max="2931" width="18.7109375" style="300" customWidth="1"/>
    <col min="2932" max="2932" width="16.140625" style="300" customWidth="1"/>
    <col min="2933" max="2933" width="14.140625" style="300" customWidth="1"/>
    <col min="2934" max="2934" width="13.28515625" style="300" customWidth="1"/>
    <col min="2935" max="3161" width="9.140625" style="300" customWidth="1"/>
    <col min="3162" max="3162" width="6" style="300" customWidth="1"/>
    <col min="3163" max="3163" width="41" style="300" customWidth="1"/>
    <col min="3164" max="3181" width="12.28515625" style="300"/>
    <col min="3182" max="3182" width="6.5703125" style="300" customWidth="1"/>
    <col min="3183" max="3183" width="56.85546875" style="300" customWidth="1"/>
    <col min="3184" max="3184" width="13.7109375" style="300" customWidth="1"/>
    <col min="3185" max="3186" width="18" style="300" customWidth="1"/>
    <col min="3187" max="3187" width="18.7109375" style="300" customWidth="1"/>
    <col min="3188" max="3188" width="16.140625" style="300" customWidth="1"/>
    <col min="3189" max="3189" width="14.140625" style="300" customWidth="1"/>
    <col min="3190" max="3190" width="13.28515625" style="300" customWidth="1"/>
    <col min="3191" max="3417" width="9.140625" style="300" customWidth="1"/>
    <col min="3418" max="3418" width="6" style="300" customWidth="1"/>
    <col min="3419" max="3419" width="41" style="300" customWidth="1"/>
    <col min="3420" max="3437" width="12.28515625" style="300"/>
    <col min="3438" max="3438" width="6.5703125" style="300" customWidth="1"/>
    <col min="3439" max="3439" width="56.85546875" style="300" customWidth="1"/>
    <col min="3440" max="3440" width="13.7109375" style="300" customWidth="1"/>
    <col min="3441" max="3442" width="18" style="300" customWidth="1"/>
    <col min="3443" max="3443" width="18.7109375" style="300" customWidth="1"/>
    <col min="3444" max="3444" width="16.140625" style="300" customWidth="1"/>
    <col min="3445" max="3445" width="14.140625" style="300" customWidth="1"/>
    <col min="3446" max="3446" width="13.28515625" style="300" customWidth="1"/>
    <col min="3447" max="3673" width="9.140625" style="300" customWidth="1"/>
    <col min="3674" max="3674" width="6" style="300" customWidth="1"/>
    <col min="3675" max="3675" width="41" style="300" customWidth="1"/>
    <col min="3676" max="3693" width="12.28515625" style="300"/>
    <col min="3694" max="3694" width="6.5703125" style="300" customWidth="1"/>
    <col min="3695" max="3695" width="56.85546875" style="300" customWidth="1"/>
    <col min="3696" max="3696" width="13.7109375" style="300" customWidth="1"/>
    <col min="3697" max="3698" width="18" style="300" customWidth="1"/>
    <col min="3699" max="3699" width="18.7109375" style="300" customWidth="1"/>
    <col min="3700" max="3700" width="16.140625" style="300" customWidth="1"/>
    <col min="3701" max="3701" width="14.140625" style="300" customWidth="1"/>
    <col min="3702" max="3702" width="13.28515625" style="300" customWidth="1"/>
    <col min="3703" max="3929" width="9.140625" style="300" customWidth="1"/>
    <col min="3930" max="3930" width="6" style="300" customWidth="1"/>
    <col min="3931" max="3931" width="41" style="300" customWidth="1"/>
    <col min="3932" max="3949" width="12.28515625" style="300"/>
    <col min="3950" max="3950" width="6.5703125" style="300" customWidth="1"/>
    <col min="3951" max="3951" width="56.85546875" style="300" customWidth="1"/>
    <col min="3952" max="3952" width="13.7109375" style="300" customWidth="1"/>
    <col min="3953" max="3954" width="18" style="300" customWidth="1"/>
    <col min="3955" max="3955" width="18.7109375" style="300" customWidth="1"/>
    <col min="3956" max="3956" width="16.140625" style="300" customWidth="1"/>
    <col min="3957" max="3957" width="14.140625" style="300" customWidth="1"/>
    <col min="3958" max="3958" width="13.28515625" style="300" customWidth="1"/>
    <col min="3959" max="4185" width="9.140625" style="300" customWidth="1"/>
    <col min="4186" max="4186" width="6" style="300" customWidth="1"/>
    <col min="4187" max="4187" width="41" style="300" customWidth="1"/>
    <col min="4188" max="4205" width="12.28515625" style="300"/>
    <col min="4206" max="4206" width="6.5703125" style="300" customWidth="1"/>
    <col min="4207" max="4207" width="56.85546875" style="300" customWidth="1"/>
    <col min="4208" max="4208" width="13.7109375" style="300" customWidth="1"/>
    <col min="4209" max="4210" width="18" style="300" customWidth="1"/>
    <col min="4211" max="4211" width="18.7109375" style="300" customWidth="1"/>
    <col min="4212" max="4212" width="16.140625" style="300" customWidth="1"/>
    <col min="4213" max="4213" width="14.140625" style="300" customWidth="1"/>
    <col min="4214" max="4214" width="13.28515625" style="300" customWidth="1"/>
    <col min="4215" max="4441" width="9.140625" style="300" customWidth="1"/>
    <col min="4442" max="4442" width="6" style="300" customWidth="1"/>
    <col min="4443" max="4443" width="41" style="300" customWidth="1"/>
    <col min="4444" max="4461" width="12.28515625" style="300"/>
    <col min="4462" max="4462" width="6.5703125" style="300" customWidth="1"/>
    <col min="4463" max="4463" width="56.85546875" style="300" customWidth="1"/>
    <col min="4464" max="4464" width="13.7109375" style="300" customWidth="1"/>
    <col min="4465" max="4466" width="18" style="300" customWidth="1"/>
    <col min="4467" max="4467" width="18.7109375" style="300" customWidth="1"/>
    <col min="4468" max="4468" width="16.140625" style="300" customWidth="1"/>
    <col min="4469" max="4469" width="14.140625" style="300" customWidth="1"/>
    <col min="4470" max="4470" width="13.28515625" style="300" customWidth="1"/>
    <col min="4471" max="4697" width="9.140625" style="300" customWidth="1"/>
    <col min="4698" max="4698" width="6" style="300" customWidth="1"/>
    <col min="4699" max="4699" width="41" style="300" customWidth="1"/>
    <col min="4700" max="4717" width="12.28515625" style="300"/>
    <col min="4718" max="4718" width="6.5703125" style="300" customWidth="1"/>
    <col min="4719" max="4719" width="56.85546875" style="300" customWidth="1"/>
    <col min="4720" max="4720" width="13.7109375" style="300" customWidth="1"/>
    <col min="4721" max="4722" width="18" style="300" customWidth="1"/>
    <col min="4723" max="4723" width="18.7109375" style="300" customWidth="1"/>
    <col min="4724" max="4724" width="16.140625" style="300" customWidth="1"/>
    <col min="4725" max="4725" width="14.140625" style="300" customWidth="1"/>
    <col min="4726" max="4726" width="13.28515625" style="300" customWidth="1"/>
    <col min="4727" max="4953" width="9.140625" style="300" customWidth="1"/>
    <col min="4954" max="4954" width="6" style="300" customWidth="1"/>
    <col min="4955" max="4955" width="41" style="300" customWidth="1"/>
    <col min="4956" max="4973" width="12.28515625" style="300"/>
    <col min="4974" max="4974" width="6.5703125" style="300" customWidth="1"/>
    <col min="4975" max="4975" width="56.85546875" style="300" customWidth="1"/>
    <col min="4976" max="4976" width="13.7109375" style="300" customWidth="1"/>
    <col min="4977" max="4978" width="18" style="300" customWidth="1"/>
    <col min="4979" max="4979" width="18.7109375" style="300" customWidth="1"/>
    <col min="4980" max="4980" width="16.140625" style="300" customWidth="1"/>
    <col min="4981" max="4981" width="14.140625" style="300" customWidth="1"/>
    <col min="4982" max="4982" width="13.28515625" style="300" customWidth="1"/>
    <col min="4983" max="5209" width="9.140625" style="300" customWidth="1"/>
    <col min="5210" max="5210" width="6" style="300" customWidth="1"/>
    <col min="5211" max="5211" width="41" style="300" customWidth="1"/>
    <col min="5212" max="5229" width="12.28515625" style="300"/>
    <col min="5230" max="5230" width="6.5703125" style="300" customWidth="1"/>
    <col min="5231" max="5231" width="56.85546875" style="300" customWidth="1"/>
    <col min="5232" max="5232" width="13.7109375" style="300" customWidth="1"/>
    <col min="5233" max="5234" width="18" style="300" customWidth="1"/>
    <col min="5235" max="5235" width="18.7109375" style="300" customWidth="1"/>
    <col min="5236" max="5236" width="16.140625" style="300" customWidth="1"/>
    <col min="5237" max="5237" width="14.140625" style="300" customWidth="1"/>
    <col min="5238" max="5238" width="13.28515625" style="300" customWidth="1"/>
    <col min="5239" max="5465" width="9.140625" style="300" customWidth="1"/>
    <col min="5466" max="5466" width="6" style="300" customWidth="1"/>
    <col min="5467" max="5467" width="41" style="300" customWidth="1"/>
    <col min="5468" max="5485" width="12.28515625" style="300"/>
    <col min="5486" max="5486" width="6.5703125" style="300" customWidth="1"/>
    <col min="5487" max="5487" width="56.85546875" style="300" customWidth="1"/>
    <col min="5488" max="5488" width="13.7109375" style="300" customWidth="1"/>
    <col min="5489" max="5490" width="18" style="300" customWidth="1"/>
    <col min="5491" max="5491" width="18.7109375" style="300" customWidth="1"/>
    <col min="5492" max="5492" width="16.140625" style="300" customWidth="1"/>
    <col min="5493" max="5493" width="14.140625" style="300" customWidth="1"/>
    <col min="5494" max="5494" width="13.28515625" style="300" customWidth="1"/>
    <col min="5495" max="5721" width="9.140625" style="300" customWidth="1"/>
    <col min="5722" max="5722" width="6" style="300" customWidth="1"/>
    <col min="5723" max="5723" width="41" style="300" customWidth="1"/>
    <col min="5724" max="5741" width="12.28515625" style="300"/>
    <col min="5742" max="5742" width="6.5703125" style="300" customWidth="1"/>
    <col min="5743" max="5743" width="56.85546875" style="300" customWidth="1"/>
    <col min="5744" max="5744" width="13.7109375" style="300" customWidth="1"/>
    <col min="5745" max="5746" width="18" style="300" customWidth="1"/>
    <col min="5747" max="5747" width="18.7109375" style="300" customWidth="1"/>
    <col min="5748" max="5748" width="16.140625" style="300" customWidth="1"/>
    <col min="5749" max="5749" width="14.140625" style="300" customWidth="1"/>
    <col min="5750" max="5750" width="13.28515625" style="300" customWidth="1"/>
    <col min="5751" max="5977" width="9.140625" style="300" customWidth="1"/>
    <col min="5978" max="5978" width="6" style="300" customWidth="1"/>
    <col min="5979" max="5979" width="41" style="300" customWidth="1"/>
    <col min="5980" max="5997" width="12.28515625" style="300"/>
    <col min="5998" max="5998" width="6.5703125" style="300" customWidth="1"/>
    <col min="5999" max="5999" width="56.85546875" style="300" customWidth="1"/>
    <col min="6000" max="6000" width="13.7109375" style="300" customWidth="1"/>
    <col min="6001" max="6002" width="18" style="300" customWidth="1"/>
    <col min="6003" max="6003" width="18.7109375" style="300" customWidth="1"/>
    <col min="6004" max="6004" width="16.140625" style="300" customWidth="1"/>
    <col min="6005" max="6005" width="14.140625" style="300" customWidth="1"/>
    <col min="6006" max="6006" width="13.28515625" style="300" customWidth="1"/>
    <col min="6007" max="6233" width="9.140625" style="300" customWidth="1"/>
    <col min="6234" max="6234" width="6" style="300" customWidth="1"/>
    <col min="6235" max="6235" width="41" style="300" customWidth="1"/>
    <col min="6236" max="6253" width="12.28515625" style="300"/>
    <col min="6254" max="6254" width="6.5703125" style="300" customWidth="1"/>
    <col min="6255" max="6255" width="56.85546875" style="300" customWidth="1"/>
    <col min="6256" max="6256" width="13.7109375" style="300" customWidth="1"/>
    <col min="6257" max="6258" width="18" style="300" customWidth="1"/>
    <col min="6259" max="6259" width="18.7109375" style="300" customWidth="1"/>
    <col min="6260" max="6260" width="16.140625" style="300" customWidth="1"/>
    <col min="6261" max="6261" width="14.140625" style="300" customWidth="1"/>
    <col min="6262" max="6262" width="13.28515625" style="300" customWidth="1"/>
    <col min="6263" max="6489" width="9.140625" style="300" customWidth="1"/>
    <col min="6490" max="6490" width="6" style="300" customWidth="1"/>
    <col min="6491" max="6491" width="41" style="300" customWidth="1"/>
    <col min="6492" max="6509" width="12.28515625" style="300"/>
    <col min="6510" max="6510" width="6.5703125" style="300" customWidth="1"/>
    <col min="6511" max="6511" width="56.85546875" style="300" customWidth="1"/>
    <col min="6512" max="6512" width="13.7109375" style="300" customWidth="1"/>
    <col min="6513" max="6514" width="18" style="300" customWidth="1"/>
    <col min="6515" max="6515" width="18.7109375" style="300" customWidth="1"/>
    <col min="6516" max="6516" width="16.140625" style="300" customWidth="1"/>
    <col min="6517" max="6517" width="14.140625" style="300" customWidth="1"/>
    <col min="6518" max="6518" width="13.28515625" style="300" customWidth="1"/>
    <col min="6519" max="6745" width="9.140625" style="300" customWidth="1"/>
    <col min="6746" max="6746" width="6" style="300" customWidth="1"/>
    <col min="6747" max="6747" width="41" style="300" customWidth="1"/>
    <col min="6748" max="6765" width="12.28515625" style="300"/>
    <col min="6766" max="6766" width="6.5703125" style="300" customWidth="1"/>
    <col min="6767" max="6767" width="56.85546875" style="300" customWidth="1"/>
    <col min="6768" max="6768" width="13.7109375" style="300" customWidth="1"/>
    <col min="6769" max="6770" width="18" style="300" customWidth="1"/>
    <col min="6771" max="6771" width="18.7109375" style="300" customWidth="1"/>
    <col min="6772" max="6772" width="16.140625" style="300" customWidth="1"/>
    <col min="6773" max="6773" width="14.140625" style="300" customWidth="1"/>
    <col min="6774" max="6774" width="13.28515625" style="300" customWidth="1"/>
    <col min="6775" max="7001" width="9.140625" style="300" customWidth="1"/>
    <col min="7002" max="7002" width="6" style="300" customWidth="1"/>
    <col min="7003" max="7003" width="41" style="300" customWidth="1"/>
    <col min="7004" max="7021" width="12.28515625" style="300"/>
    <col min="7022" max="7022" width="6.5703125" style="300" customWidth="1"/>
    <col min="7023" max="7023" width="56.85546875" style="300" customWidth="1"/>
    <col min="7024" max="7024" width="13.7109375" style="300" customWidth="1"/>
    <col min="7025" max="7026" width="18" style="300" customWidth="1"/>
    <col min="7027" max="7027" width="18.7109375" style="300" customWidth="1"/>
    <col min="7028" max="7028" width="16.140625" style="300" customWidth="1"/>
    <col min="7029" max="7029" width="14.140625" style="300" customWidth="1"/>
    <col min="7030" max="7030" width="13.28515625" style="300" customWidth="1"/>
    <col min="7031" max="7257" width="9.140625" style="300" customWidth="1"/>
    <col min="7258" max="7258" width="6" style="300" customWidth="1"/>
    <col min="7259" max="7259" width="41" style="300" customWidth="1"/>
    <col min="7260" max="7277" width="12.28515625" style="300"/>
    <col min="7278" max="7278" width="6.5703125" style="300" customWidth="1"/>
    <col min="7279" max="7279" width="56.85546875" style="300" customWidth="1"/>
    <col min="7280" max="7280" width="13.7109375" style="300" customWidth="1"/>
    <col min="7281" max="7282" width="18" style="300" customWidth="1"/>
    <col min="7283" max="7283" width="18.7109375" style="300" customWidth="1"/>
    <col min="7284" max="7284" width="16.140625" style="300" customWidth="1"/>
    <col min="7285" max="7285" width="14.140625" style="300" customWidth="1"/>
    <col min="7286" max="7286" width="13.28515625" style="300" customWidth="1"/>
    <col min="7287" max="7513" width="9.140625" style="300" customWidth="1"/>
    <col min="7514" max="7514" width="6" style="300" customWidth="1"/>
    <col min="7515" max="7515" width="41" style="300" customWidth="1"/>
    <col min="7516" max="7533" width="12.28515625" style="300"/>
    <col min="7534" max="7534" width="6.5703125" style="300" customWidth="1"/>
    <col min="7535" max="7535" width="56.85546875" style="300" customWidth="1"/>
    <col min="7536" max="7536" width="13.7109375" style="300" customWidth="1"/>
    <col min="7537" max="7538" width="18" style="300" customWidth="1"/>
    <col min="7539" max="7539" width="18.7109375" style="300" customWidth="1"/>
    <col min="7540" max="7540" width="16.140625" style="300" customWidth="1"/>
    <col min="7541" max="7541" width="14.140625" style="300" customWidth="1"/>
    <col min="7542" max="7542" width="13.28515625" style="300" customWidth="1"/>
    <col min="7543" max="7769" width="9.140625" style="300" customWidth="1"/>
    <col min="7770" max="7770" width="6" style="300" customWidth="1"/>
    <col min="7771" max="7771" width="41" style="300" customWidth="1"/>
    <col min="7772" max="7789" width="12.28515625" style="300"/>
    <col min="7790" max="7790" width="6.5703125" style="300" customWidth="1"/>
    <col min="7791" max="7791" width="56.85546875" style="300" customWidth="1"/>
    <col min="7792" max="7792" width="13.7109375" style="300" customWidth="1"/>
    <col min="7793" max="7794" width="18" style="300" customWidth="1"/>
    <col min="7795" max="7795" width="18.7109375" style="300" customWidth="1"/>
    <col min="7796" max="7796" width="16.140625" style="300" customWidth="1"/>
    <col min="7797" max="7797" width="14.140625" style="300" customWidth="1"/>
    <col min="7798" max="7798" width="13.28515625" style="300" customWidth="1"/>
    <col min="7799" max="8025" width="9.140625" style="300" customWidth="1"/>
    <col min="8026" max="8026" width="6" style="300" customWidth="1"/>
    <col min="8027" max="8027" width="41" style="300" customWidth="1"/>
    <col min="8028" max="8045" width="12.28515625" style="300"/>
    <col min="8046" max="8046" width="6.5703125" style="300" customWidth="1"/>
    <col min="8047" max="8047" width="56.85546875" style="300" customWidth="1"/>
    <col min="8048" max="8048" width="13.7109375" style="300" customWidth="1"/>
    <col min="8049" max="8050" width="18" style="300" customWidth="1"/>
    <col min="8051" max="8051" width="18.7109375" style="300" customWidth="1"/>
    <col min="8052" max="8052" width="16.140625" style="300" customWidth="1"/>
    <col min="8053" max="8053" width="14.140625" style="300" customWidth="1"/>
    <col min="8054" max="8054" width="13.28515625" style="300" customWidth="1"/>
    <col min="8055" max="8281" width="9.140625" style="300" customWidth="1"/>
    <col min="8282" max="8282" width="6" style="300" customWidth="1"/>
    <col min="8283" max="8283" width="41" style="300" customWidth="1"/>
    <col min="8284" max="8301" width="12.28515625" style="300"/>
    <col min="8302" max="8302" width="6.5703125" style="300" customWidth="1"/>
    <col min="8303" max="8303" width="56.85546875" style="300" customWidth="1"/>
    <col min="8304" max="8304" width="13.7109375" style="300" customWidth="1"/>
    <col min="8305" max="8306" width="18" style="300" customWidth="1"/>
    <col min="8307" max="8307" width="18.7109375" style="300" customWidth="1"/>
    <col min="8308" max="8308" width="16.140625" style="300" customWidth="1"/>
    <col min="8309" max="8309" width="14.140625" style="300" customWidth="1"/>
    <col min="8310" max="8310" width="13.28515625" style="300" customWidth="1"/>
    <col min="8311" max="8537" width="9.140625" style="300" customWidth="1"/>
    <col min="8538" max="8538" width="6" style="300" customWidth="1"/>
    <col min="8539" max="8539" width="41" style="300" customWidth="1"/>
    <col min="8540" max="8557" width="12.28515625" style="300"/>
    <col min="8558" max="8558" width="6.5703125" style="300" customWidth="1"/>
    <col min="8559" max="8559" width="56.85546875" style="300" customWidth="1"/>
    <col min="8560" max="8560" width="13.7109375" style="300" customWidth="1"/>
    <col min="8561" max="8562" width="18" style="300" customWidth="1"/>
    <col min="8563" max="8563" width="18.7109375" style="300" customWidth="1"/>
    <col min="8564" max="8564" width="16.140625" style="300" customWidth="1"/>
    <col min="8565" max="8565" width="14.140625" style="300" customWidth="1"/>
    <col min="8566" max="8566" width="13.28515625" style="300" customWidth="1"/>
    <col min="8567" max="8793" width="9.140625" style="300" customWidth="1"/>
    <col min="8794" max="8794" width="6" style="300" customWidth="1"/>
    <col min="8795" max="8795" width="41" style="300" customWidth="1"/>
    <col min="8796" max="8813" width="12.28515625" style="300"/>
    <col min="8814" max="8814" width="6.5703125" style="300" customWidth="1"/>
    <col min="8815" max="8815" width="56.85546875" style="300" customWidth="1"/>
    <col min="8816" max="8816" width="13.7109375" style="300" customWidth="1"/>
    <col min="8817" max="8818" width="18" style="300" customWidth="1"/>
    <col min="8819" max="8819" width="18.7109375" style="300" customWidth="1"/>
    <col min="8820" max="8820" width="16.140625" style="300" customWidth="1"/>
    <col min="8821" max="8821" width="14.140625" style="300" customWidth="1"/>
    <col min="8822" max="8822" width="13.28515625" style="300" customWidth="1"/>
    <col min="8823" max="9049" width="9.140625" style="300" customWidth="1"/>
    <col min="9050" max="9050" width="6" style="300" customWidth="1"/>
    <col min="9051" max="9051" width="41" style="300" customWidth="1"/>
    <col min="9052" max="9069" width="12.28515625" style="300"/>
    <col min="9070" max="9070" width="6.5703125" style="300" customWidth="1"/>
    <col min="9071" max="9071" width="56.85546875" style="300" customWidth="1"/>
    <col min="9072" max="9072" width="13.7109375" style="300" customWidth="1"/>
    <col min="9073" max="9074" width="18" style="300" customWidth="1"/>
    <col min="9075" max="9075" width="18.7109375" style="300" customWidth="1"/>
    <col min="9076" max="9076" width="16.140625" style="300" customWidth="1"/>
    <col min="9077" max="9077" width="14.140625" style="300" customWidth="1"/>
    <col min="9078" max="9078" width="13.28515625" style="300" customWidth="1"/>
    <col min="9079" max="9305" width="9.140625" style="300" customWidth="1"/>
    <col min="9306" max="9306" width="6" style="300" customWidth="1"/>
    <col min="9307" max="9307" width="41" style="300" customWidth="1"/>
    <col min="9308" max="9325" width="12.28515625" style="300"/>
    <col min="9326" max="9326" width="6.5703125" style="300" customWidth="1"/>
    <col min="9327" max="9327" width="56.85546875" style="300" customWidth="1"/>
    <col min="9328" max="9328" width="13.7109375" style="300" customWidth="1"/>
    <col min="9329" max="9330" width="18" style="300" customWidth="1"/>
    <col min="9331" max="9331" width="18.7109375" style="300" customWidth="1"/>
    <col min="9332" max="9332" width="16.140625" style="300" customWidth="1"/>
    <col min="9333" max="9333" width="14.140625" style="300" customWidth="1"/>
    <col min="9334" max="9334" width="13.28515625" style="300" customWidth="1"/>
    <col min="9335" max="9561" width="9.140625" style="300" customWidth="1"/>
    <col min="9562" max="9562" width="6" style="300" customWidth="1"/>
    <col min="9563" max="9563" width="41" style="300" customWidth="1"/>
    <col min="9564" max="9581" width="12.28515625" style="300"/>
    <col min="9582" max="9582" width="6.5703125" style="300" customWidth="1"/>
    <col min="9583" max="9583" width="56.85546875" style="300" customWidth="1"/>
    <col min="9584" max="9584" width="13.7109375" style="300" customWidth="1"/>
    <col min="9585" max="9586" width="18" style="300" customWidth="1"/>
    <col min="9587" max="9587" width="18.7109375" style="300" customWidth="1"/>
    <col min="9588" max="9588" width="16.140625" style="300" customWidth="1"/>
    <col min="9589" max="9589" width="14.140625" style="300" customWidth="1"/>
    <col min="9590" max="9590" width="13.28515625" style="300" customWidth="1"/>
    <col min="9591" max="9817" width="9.140625" style="300" customWidth="1"/>
    <col min="9818" max="9818" width="6" style="300" customWidth="1"/>
    <col min="9819" max="9819" width="41" style="300" customWidth="1"/>
    <col min="9820" max="9837" width="12.28515625" style="300"/>
    <col min="9838" max="9838" width="6.5703125" style="300" customWidth="1"/>
    <col min="9839" max="9839" width="56.85546875" style="300" customWidth="1"/>
    <col min="9840" max="9840" width="13.7109375" style="300" customWidth="1"/>
    <col min="9841" max="9842" width="18" style="300" customWidth="1"/>
    <col min="9843" max="9843" width="18.7109375" style="300" customWidth="1"/>
    <col min="9844" max="9844" width="16.140625" style="300" customWidth="1"/>
    <col min="9845" max="9845" width="14.140625" style="300" customWidth="1"/>
    <col min="9846" max="9846" width="13.28515625" style="300" customWidth="1"/>
    <col min="9847" max="10073" width="9.140625" style="300" customWidth="1"/>
    <col min="10074" max="10074" width="6" style="300" customWidth="1"/>
    <col min="10075" max="10075" width="41" style="300" customWidth="1"/>
    <col min="10076" max="10093" width="12.28515625" style="300"/>
    <col min="10094" max="10094" width="6.5703125" style="300" customWidth="1"/>
    <col min="10095" max="10095" width="56.85546875" style="300" customWidth="1"/>
    <col min="10096" max="10096" width="13.7109375" style="300" customWidth="1"/>
    <col min="10097" max="10098" width="18" style="300" customWidth="1"/>
    <col min="10099" max="10099" width="18.7109375" style="300" customWidth="1"/>
    <col min="10100" max="10100" width="16.140625" style="300" customWidth="1"/>
    <col min="10101" max="10101" width="14.140625" style="300" customWidth="1"/>
    <col min="10102" max="10102" width="13.28515625" style="300" customWidth="1"/>
    <col min="10103" max="10329" width="9.140625" style="300" customWidth="1"/>
    <col min="10330" max="10330" width="6" style="300" customWidth="1"/>
    <col min="10331" max="10331" width="41" style="300" customWidth="1"/>
    <col min="10332" max="10349" width="12.28515625" style="300"/>
    <col min="10350" max="10350" width="6.5703125" style="300" customWidth="1"/>
    <col min="10351" max="10351" width="56.85546875" style="300" customWidth="1"/>
    <col min="10352" max="10352" width="13.7109375" style="300" customWidth="1"/>
    <col min="10353" max="10354" width="18" style="300" customWidth="1"/>
    <col min="10355" max="10355" width="18.7109375" style="300" customWidth="1"/>
    <col min="10356" max="10356" width="16.140625" style="300" customWidth="1"/>
    <col min="10357" max="10357" width="14.140625" style="300" customWidth="1"/>
    <col min="10358" max="10358" width="13.28515625" style="300" customWidth="1"/>
    <col min="10359" max="10585" width="9.140625" style="300" customWidth="1"/>
    <col min="10586" max="10586" width="6" style="300" customWidth="1"/>
    <col min="10587" max="10587" width="41" style="300" customWidth="1"/>
    <col min="10588" max="10605" width="12.28515625" style="300"/>
    <col min="10606" max="10606" width="6.5703125" style="300" customWidth="1"/>
    <col min="10607" max="10607" width="56.85546875" style="300" customWidth="1"/>
    <col min="10608" max="10608" width="13.7109375" style="300" customWidth="1"/>
    <col min="10609" max="10610" width="18" style="300" customWidth="1"/>
    <col min="10611" max="10611" width="18.7109375" style="300" customWidth="1"/>
    <col min="10612" max="10612" width="16.140625" style="300" customWidth="1"/>
    <col min="10613" max="10613" width="14.140625" style="300" customWidth="1"/>
    <col min="10614" max="10614" width="13.28515625" style="300" customWidth="1"/>
    <col min="10615" max="10841" width="9.140625" style="300" customWidth="1"/>
    <col min="10842" max="10842" width="6" style="300" customWidth="1"/>
    <col min="10843" max="10843" width="41" style="300" customWidth="1"/>
    <col min="10844" max="10861" width="12.28515625" style="300"/>
    <col min="10862" max="10862" width="6.5703125" style="300" customWidth="1"/>
    <col min="10863" max="10863" width="56.85546875" style="300" customWidth="1"/>
    <col min="10864" max="10864" width="13.7109375" style="300" customWidth="1"/>
    <col min="10865" max="10866" width="18" style="300" customWidth="1"/>
    <col min="10867" max="10867" width="18.7109375" style="300" customWidth="1"/>
    <col min="10868" max="10868" width="16.140625" style="300" customWidth="1"/>
    <col min="10869" max="10869" width="14.140625" style="300" customWidth="1"/>
    <col min="10870" max="10870" width="13.28515625" style="300" customWidth="1"/>
    <col min="10871" max="11097" width="9.140625" style="300" customWidth="1"/>
    <col min="11098" max="11098" width="6" style="300" customWidth="1"/>
    <col min="11099" max="11099" width="41" style="300" customWidth="1"/>
    <col min="11100" max="11117" width="12.28515625" style="300"/>
    <col min="11118" max="11118" width="6.5703125" style="300" customWidth="1"/>
    <col min="11119" max="11119" width="56.85546875" style="300" customWidth="1"/>
    <col min="11120" max="11120" width="13.7109375" style="300" customWidth="1"/>
    <col min="11121" max="11122" width="18" style="300" customWidth="1"/>
    <col min="11123" max="11123" width="18.7109375" style="300" customWidth="1"/>
    <col min="11124" max="11124" width="16.140625" style="300" customWidth="1"/>
    <col min="11125" max="11125" width="14.140625" style="300" customWidth="1"/>
    <col min="11126" max="11126" width="13.28515625" style="300" customWidth="1"/>
    <col min="11127" max="11353" width="9.140625" style="300" customWidth="1"/>
    <col min="11354" max="11354" width="6" style="300" customWidth="1"/>
    <col min="11355" max="11355" width="41" style="300" customWidth="1"/>
    <col min="11356" max="11373" width="12.28515625" style="300"/>
    <col min="11374" max="11374" width="6.5703125" style="300" customWidth="1"/>
    <col min="11375" max="11375" width="56.85546875" style="300" customWidth="1"/>
    <col min="11376" max="11376" width="13.7109375" style="300" customWidth="1"/>
    <col min="11377" max="11378" width="18" style="300" customWidth="1"/>
    <col min="11379" max="11379" width="18.7109375" style="300" customWidth="1"/>
    <col min="11380" max="11380" width="16.140625" style="300" customWidth="1"/>
    <col min="11381" max="11381" width="14.140625" style="300" customWidth="1"/>
    <col min="11382" max="11382" width="13.28515625" style="300" customWidth="1"/>
    <col min="11383" max="11609" width="9.140625" style="300" customWidth="1"/>
    <col min="11610" max="11610" width="6" style="300" customWidth="1"/>
    <col min="11611" max="11611" width="41" style="300" customWidth="1"/>
    <col min="11612" max="11629" width="12.28515625" style="300"/>
    <col min="11630" max="11630" width="6.5703125" style="300" customWidth="1"/>
    <col min="11631" max="11631" width="56.85546875" style="300" customWidth="1"/>
    <col min="11632" max="11632" width="13.7109375" style="300" customWidth="1"/>
    <col min="11633" max="11634" width="18" style="300" customWidth="1"/>
    <col min="11635" max="11635" width="18.7109375" style="300" customWidth="1"/>
    <col min="11636" max="11636" width="16.140625" style="300" customWidth="1"/>
    <col min="11637" max="11637" width="14.140625" style="300" customWidth="1"/>
    <col min="11638" max="11638" width="13.28515625" style="300" customWidth="1"/>
    <col min="11639" max="11865" width="9.140625" style="300" customWidth="1"/>
    <col min="11866" max="11866" width="6" style="300" customWidth="1"/>
    <col min="11867" max="11867" width="41" style="300" customWidth="1"/>
    <col min="11868" max="11885" width="12.28515625" style="300"/>
    <col min="11886" max="11886" width="6.5703125" style="300" customWidth="1"/>
    <col min="11887" max="11887" width="56.85546875" style="300" customWidth="1"/>
    <col min="11888" max="11888" width="13.7109375" style="300" customWidth="1"/>
    <col min="11889" max="11890" width="18" style="300" customWidth="1"/>
    <col min="11891" max="11891" width="18.7109375" style="300" customWidth="1"/>
    <col min="11892" max="11892" width="16.140625" style="300" customWidth="1"/>
    <col min="11893" max="11893" width="14.140625" style="300" customWidth="1"/>
    <col min="11894" max="11894" width="13.28515625" style="300" customWidth="1"/>
    <col min="11895" max="12121" width="9.140625" style="300" customWidth="1"/>
    <col min="12122" max="12122" width="6" style="300" customWidth="1"/>
    <col min="12123" max="12123" width="41" style="300" customWidth="1"/>
    <col min="12124" max="12141" width="12.28515625" style="300"/>
    <col min="12142" max="12142" width="6.5703125" style="300" customWidth="1"/>
    <col min="12143" max="12143" width="56.85546875" style="300" customWidth="1"/>
    <col min="12144" max="12144" width="13.7109375" style="300" customWidth="1"/>
    <col min="12145" max="12146" width="18" style="300" customWidth="1"/>
    <col min="12147" max="12147" width="18.7109375" style="300" customWidth="1"/>
    <col min="12148" max="12148" width="16.140625" style="300" customWidth="1"/>
    <col min="12149" max="12149" width="14.140625" style="300" customWidth="1"/>
    <col min="12150" max="12150" width="13.28515625" style="300" customWidth="1"/>
    <col min="12151" max="12377" width="9.140625" style="300" customWidth="1"/>
    <col min="12378" max="12378" width="6" style="300" customWidth="1"/>
    <col min="12379" max="12379" width="41" style="300" customWidth="1"/>
    <col min="12380" max="12397" width="12.28515625" style="300"/>
    <col min="12398" max="12398" width="6.5703125" style="300" customWidth="1"/>
    <col min="12399" max="12399" width="56.85546875" style="300" customWidth="1"/>
    <col min="12400" max="12400" width="13.7109375" style="300" customWidth="1"/>
    <col min="12401" max="12402" width="18" style="300" customWidth="1"/>
    <col min="12403" max="12403" width="18.7109375" style="300" customWidth="1"/>
    <col min="12404" max="12404" width="16.140625" style="300" customWidth="1"/>
    <col min="12405" max="12405" width="14.140625" style="300" customWidth="1"/>
    <col min="12406" max="12406" width="13.28515625" style="300" customWidth="1"/>
    <col min="12407" max="12633" width="9.140625" style="300" customWidth="1"/>
    <col min="12634" max="12634" width="6" style="300" customWidth="1"/>
    <col min="12635" max="12635" width="41" style="300" customWidth="1"/>
    <col min="12636" max="12653" width="12.28515625" style="300"/>
    <col min="12654" max="12654" width="6.5703125" style="300" customWidth="1"/>
    <col min="12655" max="12655" width="56.85546875" style="300" customWidth="1"/>
    <col min="12656" max="12656" width="13.7109375" style="300" customWidth="1"/>
    <col min="12657" max="12658" width="18" style="300" customWidth="1"/>
    <col min="12659" max="12659" width="18.7109375" style="300" customWidth="1"/>
    <col min="12660" max="12660" width="16.140625" style="300" customWidth="1"/>
    <col min="12661" max="12661" width="14.140625" style="300" customWidth="1"/>
    <col min="12662" max="12662" width="13.28515625" style="300" customWidth="1"/>
    <col min="12663" max="12889" width="9.140625" style="300" customWidth="1"/>
    <col min="12890" max="12890" width="6" style="300" customWidth="1"/>
    <col min="12891" max="12891" width="41" style="300" customWidth="1"/>
    <col min="12892" max="12909" width="12.28515625" style="300"/>
    <col min="12910" max="12910" width="6.5703125" style="300" customWidth="1"/>
    <col min="12911" max="12911" width="56.85546875" style="300" customWidth="1"/>
    <col min="12912" max="12912" width="13.7109375" style="300" customWidth="1"/>
    <col min="12913" max="12914" width="18" style="300" customWidth="1"/>
    <col min="12915" max="12915" width="18.7109375" style="300" customWidth="1"/>
    <col min="12916" max="12916" width="16.140625" style="300" customWidth="1"/>
    <col min="12917" max="12917" width="14.140625" style="300" customWidth="1"/>
    <col min="12918" max="12918" width="13.28515625" style="300" customWidth="1"/>
    <col min="12919" max="13145" width="9.140625" style="300" customWidth="1"/>
    <col min="13146" max="13146" width="6" style="300" customWidth="1"/>
    <col min="13147" max="13147" width="41" style="300" customWidth="1"/>
    <col min="13148" max="13165" width="12.28515625" style="300"/>
    <col min="13166" max="13166" width="6.5703125" style="300" customWidth="1"/>
    <col min="13167" max="13167" width="56.85546875" style="300" customWidth="1"/>
    <col min="13168" max="13168" width="13.7109375" style="300" customWidth="1"/>
    <col min="13169" max="13170" width="18" style="300" customWidth="1"/>
    <col min="13171" max="13171" width="18.7109375" style="300" customWidth="1"/>
    <col min="13172" max="13172" width="16.140625" style="300" customWidth="1"/>
    <col min="13173" max="13173" width="14.140625" style="300" customWidth="1"/>
    <col min="13174" max="13174" width="13.28515625" style="300" customWidth="1"/>
    <col min="13175" max="13401" width="9.140625" style="300" customWidth="1"/>
    <col min="13402" max="13402" width="6" style="300" customWidth="1"/>
    <col min="13403" max="13403" width="41" style="300" customWidth="1"/>
    <col min="13404" max="13421" width="12.28515625" style="300"/>
    <col min="13422" max="13422" width="6.5703125" style="300" customWidth="1"/>
    <col min="13423" max="13423" width="56.85546875" style="300" customWidth="1"/>
    <col min="13424" max="13424" width="13.7109375" style="300" customWidth="1"/>
    <col min="13425" max="13426" width="18" style="300" customWidth="1"/>
    <col min="13427" max="13427" width="18.7109375" style="300" customWidth="1"/>
    <col min="13428" max="13428" width="16.140625" style="300" customWidth="1"/>
    <col min="13429" max="13429" width="14.140625" style="300" customWidth="1"/>
    <col min="13430" max="13430" width="13.28515625" style="300" customWidth="1"/>
    <col min="13431" max="13657" width="9.140625" style="300" customWidth="1"/>
    <col min="13658" max="13658" width="6" style="300" customWidth="1"/>
    <col min="13659" max="13659" width="41" style="300" customWidth="1"/>
    <col min="13660" max="13677" width="12.28515625" style="300"/>
    <col min="13678" max="13678" width="6.5703125" style="300" customWidth="1"/>
    <col min="13679" max="13679" width="56.85546875" style="300" customWidth="1"/>
    <col min="13680" max="13680" width="13.7109375" style="300" customWidth="1"/>
    <col min="13681" max="13682" width="18" style="300" customWidth="1"/>
    <col min="13683" max="13683" width="18.7109375" style="300" customWidth="1"/>
    <col min="13684" max="13684" width="16.140625" style="300" customWidth="1"/>
    <col min="13685" max="13685" width="14.140625" style="300" customWidth="1"/>
    <col min="13686" max="13686" width="13.28515625" style="300" customWidth="1"/>
    <col min="13687" max="13913" width="9.140625" style="300" customWidth="1"/>
    <col min="13914" max="13914" width="6" style="300" customWidth="1"/>
    <col min="13915" max="13915" width="41" style="300" customWidth="1"/>
    <col min="13916" max="13933" width="12.28515625" style="300"/>
    <col min="13934" max="13934" width="6.5703125" style="300" customWidth="1"/>
    <col min="13935" max="13935" width="56.85546875" style="300" customWidth="1"/>
    <col min="13936" max="13936" width="13.7109375" style="300" customWidth="1"/>
    <col min="13937" max="13938" width="18" style="300" customWidth="1"/>
    <col min="13939" max="13939" width="18.7109375" style="300" customWidth="1"/>
    <col min="13940" max="13940" width="16.140625" style="300" customWidth="1"/>
    <col min="13941" max="13941" width="14.140625" style="300" customWidth="1"/>
    <col min="13942" max="13942" width="13.28515625" style="300" customWidth="1"/>
    <col min="13943" max="14169" width="9.140625" style="300" customWidth="1"/>
    <col min="14170" max="14170" width="6" style="300" customWidth="1"/>
    <col min="14171" max="14171" width="41" style="300" customWidth="1"/>
    <col min="14172" max="14189" width="12.28515625" style="300"/>
    <col min="14190" max="14190" width="6.5703125" style="300" customWidth="1"/>
    <col min="14191" max="14191" width="56.85546875" style="300" customWidth="1"/>
    <col min="14192" max="14192" width="13.7109375" style="300" customWidth="1"/>
    <col min="14193" max="14194" width="18" style="300" customWidth="1"/>
    <col min="14195" max="14195" width="18.7109375" style="300" customWidth="1"/>
    <col min="14196" max="14196" width="16.140625" style="300" customWidth="1"/>
    <col min="14197" max="14197" width="14.140625" style="300" customWidth="1"/>
    <col min="14198" max="14198" width="13.28515625" style="300" customWidth="1"/>
    <col min="14199" max="14425" width="9.140625" style="300" customWidth="1"/>
    <col min="14426" max="14426" width="6" style="300" customWidth="1"/>
    <col min="14427" max="14427" width="41" style="300" customWidth="1"/>
    <col min="14428" max="14445" width="12.28515625" style="300"/>
    <col min="14446" max="14446" width="6.5703125" style="300" customWidth="1"/>
    <col min="14447" max="14447" width="56.85546875" style="300" customWidth="1"/>
    <col min="14448" max="14448" width="13.7109375" style="300" customWidth="1"/>
    <col min="14449" max="14450" width="18" style="300" customWidth="1"/>
    <col min="14451" max="14451" width="18.7109375" style="300" customWidth="1"/>
    <col min="14452" max="14452" width="16.140625" style="300" customWidth="1"/>
    <col min="14453" max="14453" width="14.140625" style="300" customWidth="1"/>
    <col min="14454" max="14454" width="13.28515625" style="300" customWidth="1"/>
    <col min="14455" max="14681" width="9.140625" style="300" customWidth="1"/>
    <col min="14682" max="14682" width="6" style="300" customWidth="1"/>
    <col min="14683" max="14683" width="41" style="300" customWidth="1"/>
    <col min="14684" max="14701" width="12.28515625" style="300"/>
    <col min="14702" max="14702" width="6.5703125" style="300" customWidth="1"/>
    <col min="14703" max="14703" width="56.85546875" style="300" customWidth="1"/>
    <col min="14704" max="14704" width="13.7109375" style="300" customWidth="1"/>
    <col min="14705" max="14706" width="18" style="300" customWidth="1"/>
    <col min="14707" max="14707" width="18.7109375" style="300" customWidth="1"/>
    <col min="14708" max="14708" width="16.140625" style="300" customWidth="1"/>
    <col min="14709" max="14709" width="14.140625" style="300" customWidth="1"/>
    <col min="14710" max="14710" width="13.28515625" style="300" customWidth="1"/>
    <col min="14711" max="14937" width="9.140625" style="300" customWidth="1"/>
    <col min="14938" max="14938" width="6" style="300" customWidth="1"/>
    <col min="14939" max="14939" width="41" style="300" customWidth="1"/>
    <col min="14940" max="14957" width="12.28515625" style="300"/>
    <col min="14958" max="14958" width="6.5703125" style="300" customWidth="1"/>
    <col min="14959" max="14959" width="56.85546875" style="300" customWidth="1"/>
    <col min="14960" max="14960" width="13.7109375" style="300" customWidth="1"/>
    <col min="14961" max="14962" width="18" style="300" customWidth="1"/>
    <col min="14963" max="14963" width="18.7109375" style="300" customWidth="1"/>
    <col min="14964" max="14964" width="16.140625" style="300" customWidth="1"/>
    <col min="14965" max="14965" width="14.140625" style="300" customWidth="1"/>
    <col min="14966" max="14966" width="13.28515625" style="300" customWidth="1"/>
    <col min="14967" max="15193" width="9.140625" style="300" customWidth="1"/>
    <col min="15194" max="15194" width="6" style="300" customWidth="1"/>
    <col min="15195" max="15195" width="41" style="300" customWidth="1"/>
    <col min="15196" max="15213" width="12.28515625" style="300"/>
    <col min="15214" max="15214" width="6.5703125" style="300" customWidth="1"/>
    <col min="15215" max="15215" width="56.85546875" style="300" customWidth="1"/>
    <col min="15216" max="15216" width="13.7109375" style="300" customWidth="1"/>
    <col min="15217" max="15218" width="18" style="300" customWidth="1"/>
    <col min="15219" max="15219" width="18.7109375" style="300" customWidth="1"/>
    <col min="15220" max="15220" width="16.140625" style="300" customWidth="1"/>
    <col min="15221" max="15221" width="14.140625" style="300" customWidth="1"/>
    <col min="15222" max="15222" width="13.28515625" style="300" customWidth="1"/>
    <col min="15223" max="15449" width="9.140625" style="300" customWidth="1"/>
    <col min="15450" max="15450" width="6" style="300" customWidth="1"/>
    <col min="15451" max="15451" width="41" style="300" customWidth="1"/>
    <col min="15452" max="15469" width="12.28515625" style="300"/>
    <col min="15470" max="15470" width="6.5703125" style="300" customWidth="1"/>
    <col min="15471" max="15471" width="56.85546875" style="300" customWidth="1"/>
    <col min="15472" max="15472" width="13.7109375" style="300" customWidth="1"/>
    <col min="15473" max="15474" width="18" style="300" customWidth="1"/>
    <col min="15475" max="15475" width="18.7109375" style="300" customWidth="1"/>
    <col min="15476" max="15476" width="16.140625" style="300" customWidth="1"/>
    <col min="15477" max="15477" width="14.140625" style="300" customWidth="1"/>
    <col min="15478" max="15478" width="13.28515625" style="300" customWidth="1"/>
    <col min="15479" max="15705" width="9.140625" style="300" customWidth="1"/>
    <col min="15706" max="15706" width="6" style="300" customWidth="1"/>
    <col min="15707" max="15707" width="41" style="300" customWidth="1"/>
    <col min="15708" max="15725" width="12.28515625" style="300"/>
    <col min="15726" max="15726" width="6.5703125" style="300" customWidth="1"/>
    <col min="15727" max="15727" width="56.85546875" style="300" customWidth="1"/>
    <col min="15728" max="15728" width="13.7109375" style="300" customWidth="1"/>
    <col min="15729" max="15730" width="18" style="300" customWidth="1"/>
    <col min="15731" max="15731" width="18.7109375" style="300" customWidth="1"/>
    <col min="15732" max="15732" width="16.140625" style="300" customWidth="1"/>
    <col min="15733" max="15733" width="14.140625" style="300" customWidth="1"/>
    <col min="15734" max="15734" width="13.28515625" style="300" customWidth="1"/>
    <col min="15735" max="15961" width="9.140625" style="300" customWidth="1"/>
    <col min="15962" max="15962" width="6" style="300" customWidth="1"/>
    <col min="15963" max="15963" width="41" style="300" customWidth="1"/>
    <col min="15964" max="16384" width="12.28515625" style="300"/>
  </cols>
  <sheetData>
    <row r="1" spans="1:20">
      <c r="A1" s="867" t="s">
        <v>1590</v>
      </c>
      <c r="B1" s="867"/>
      <c r="C1" s="867"/>
      <c r="D1" s="867"/>
      <c r="E1" s="867"/>
      <c r="F1" s="867"/>
      <c r="G1" s="867"/>
      <c r="H1" s="867"/>
      <c r="I1" s="867"/>
      <c r="J1" s="867"/>
      <c r="K1" s="867"/>
      <c r="L1" s="867"/>
      <c r="M1" s="867"/>
    </row>
    <row r="2" spans="1:20">
      <c r="A2" s="868" t="s">
        <v>0</v>
      </c>
      <c r="B2" s="868"/>
      <c r="C2" s="868"/>
      <c r="D2" s="868"/>
      <c r="E2" s="868"/>
      <c r="F2" s="868"/>
      <c r="G2" s="868"/>
      <c r="H2" s="868"/>
      <c r="I2" s="868"/>
      <c r="J2" s="868"/>
      <c r="K2" s="868"/>
      <c r="L2" s="868"/>
      <c r="M2" s="868"/>
    </row>
    <row r="3" spans="1:20" s="301" customFormat="1" ht="48" customHeight="1">
      <c r="A3" s="866" t="s">
        <v>1</v>
      </c>
      <c r="B3" s="866" t="s">
        <v>135</v>
      </c>
      <c r="C3" s="866" t="s">
        <v>1515</v>
      </c>
      <c r="D3" s="866" t="s">
        <v>1503</v>
      </c>
      <c r="E3" s="866" t="s">
        <v>1516</v>
      </c>
      <c r="F3" s="866" t="s">
        <v>1536</v>
      </c>
      <c r="G3" s="866"/>
      <c r="H3" s="866"/>
      <c r="I3" s="866"/>
      <c r="J3" s="866"/>
      <c r="K3" s="869" t="s">
        <v>1566</v>
      </c>
      <c r="L3" s="869"/>
      <c r="M3" s="866" t="s">
        <v>4</v>
      </c>
      <c r="R3" s="333"/>
    </row>
    <row r="4" spans="1:20" s="301" customFormat="1" ht="15.75" customHeight="1">
      <c r="A4" s="866"/>
      <c r="B4" s="866"/>
      <c r="C4" s="866"/>
      <c r="D4" s="866"/>
      <c r="E4" s="866"/>
      <c r="F4" s="866" t="s">
        <v>95</v>
      </c>
      <c r="G4" s="866" t="s">
        <v>8</v>
      </c>
      <c r="H4" s="866"/>
      <c r="I4" s="866"/>
      <c r="J4" s="866"/>
      <c r="K4" s="869" t="s">
        <v>1567</v>
      </c>
      <c r="L4" s="869" t="s">
        <v>1568</v>
      </c>
      <c r="M4" s="866"/>
    </row>
    <row r="5" spans="1:20" s="301" customFormat="1" ht="15.75">
      <c r="A5" s="866"/>
      <c r="B5" s="866"/>
      <c r="C5" s="866"/>
      <c r="D5" s="866"/>
      <c r="E5" s="866"/>
      <c r="F5" s="866"/>
      <c r="G5" s="866" t="s">
        <v>1630</v>
      </c>
      <c r="H5" s="866" t="s">
        <v>8</v>
      </c>
      <c r="I5" s="866"/>
      <c r="J5" s="866" t="s">
        <v>1631</v>
      </c>
      <c r="K5" s="869"/>
      <c r="L5" s="869"/>
      <c r="M5" s="866"/>
    </row>
    <row r="6" spans="1:20" s="301" customFormat="1" ht="82.5" customHeight="1">
      <c r="A6" s="866"/>
      <c r="B6" s="866"/>
      <c r="C6" s="866"/>
      <c r="D6" s="866"/>
      <c r="E6" s="866"/>
      <c r="F6" s="866"/>
      <c r="G6" s="866"/>
      <c r="H6" s="94" t="s">
        <v>1629</v>
      </c>
      <c r="I6" s="94" t="s">
        <v>1543</v>
      </c>
      <c r="J6" s="866"/>
      <c r="K6" s="869"/>
      <c r="L6" s="869"/>
      <c r="M6" s="866"/>
      <c r="P6" s="333"/>
    </row>
    <row r="7" spans="1:20" s="307" customFormat="1" ht="15.75">
      <c r="A7" s="302"/>
      <c r="B7" s="303" t="s">
        <v>9</v>
      </c>
      <c r="C7" s="304">
        <v>48278432</v>
      </c>
      <c r="D7" s="304">
        <v>70213283</v>
      </c>
      <c r="E7" s="304">
        <f t="shared" ref="E7" si="0">E8+E32+E36+E37</f>
        <v>36895056</v>
      </c>
      <c r="F7" s="304">
        <f>F8+F32+F36+F37</f>
        <v>84419286.442000002</v>
      </c>
      <c r="G7" s="304">
        <f>G8+G32+G36+G37</f>
        <v>51304286.442000002</v>
      </c>
      <c r="H7" s="304">
        <f>H8+H32+H36+H37</f>
        <v>19950188.495208003</v>
      </c>
      <c r="I7" s="304">
        <f>I8+I32+I36+I37</f>
        <v>31354097.946791999</v>
      </c>
      <c r="J7" s="304">
        <f t="shared" ref="J7" si="1">J8+J32+J36+J37</f>
        <v>33115000</v>
      </c>
      <c r="K7" s="305">
        <f>F7/C7*100</f>
        <v>174.85921341024496</v>
      </c>
      <c r="L7" s="305">
        <f>F7/D7*100</f>
        <v>120.23264378906767</v>
      </c>
      <c r="M7" s="306"/>
      <c r="P7" s="330"/>
    </row>
    <row r="8" spans="1:20" s="310" customFormat="1" ht="15.75">
      <c r="A8" s="298" t="s">
        <v>18</v>
      </c>
      <c r="B8" s="308" t="s">
        <v>1517</v>
      </c>
      <c r="C8" s="299">
        <v>31795100</v>
      </c>
      <c r="D8" s="299">
        <v>46437530</v>
      </c>
      <c r="E8" s="299">
        <v>31795100</v>
      </c>
      <c r="F8" s="299">
        <f>F9+F24+F27+F28</f>
        <v>62579036</v>
      </c>
      <c r="G8" s="299">
        <f>G9+G24+G27+G28</f>
        <v>29464036</v>
      </c>
      <c r="H8" s="299">
        <f>H9+H24+H27+H28</f>
        <v>17366392.053208001</v>
      </c>
      <c r="I8" s="299">
        <f>I9+I24+I27+I28</f>
        <v>12097643.946791999</v>
      </c>
      <c r="J8" s="299">
        <f t="shared" ref="J8" si="2">J9+J24+J27+J28</f>
        <v>33115000</v>
      </c>
      <c r="K8" s="309">
        <f>F8/C8*100</f>
        <v>196.81974895502765</v>
      </c>
      <c r="L8" s="309">
        <f>F8/D8*100</f>
        <v>134.75961361424694</v>
      </c>
      <c r="M8" s="299"/>
    </row>
    <row r="9" spans="1:20" s="310" customFormat="1" ht="15.75">
      <c r="A9" s="311">
        <v>1</v>
      </c>
      <c r="B9" s="312" t="s">
        <v>1504</v>
      </c>
      <c r="C9" s="313">
        <v>23465000</v>
      </c>
      <c r="D9" s="313">
        <v>37332430</v>
      </c>
      <c r="E9" s="313"/>
      <c r="F9" s="299">
        <f>F10+F11</f>
        <v>52615000</v>
      </c>
      <c r="G9" s="299">
        <f>G10+G11</f>
        <v>19500000</v>
      </c>
      <c r="H9" s="299">
        <f>H10+H11</f>
        <v>13507854.914000001</v>
      </c>
      <c r="I9" s="299">
        <f>I10+I11</f>
        <v>5992145.0860000001</v>
      </c>
      <c r="J9" s="299">
        <f t="shared" ref="J9" si="3">J10+J11</f>
        <v>33115000</v>
      </c>
      <c r="K9" s="309">
        <f>F9/C9*100</f>
        <v>224.22757298103559</v>
      </c>
      <c r="L9" s="309">
        <f>F9/D9*100</f>
        <v>140.93644587293139</v>
      </c>
      <c r="M9" s="299"/>
      <c r="P9" s="695"/>
      <c r="Q9" s="331"/>
    </row>
    <row r="10" spans="1:20" s="317" customFormat="1" ht="114" customHeight="1">
      <c r="A10" s="314" t="s">
        <v>1550</v>
      </c>
      <c r="B10" s="315" t="s">
        <v>1549</v>
      </c>
      <c r="C10" s="316"/>
      <c r="D10" s="316">
        <v>22000000</v>
      </c>
      <c r="E10" s="316"/>
      <c r="F10" s="295">
        <f>G10+J10</f>
        <v>33115000</v>
      </c>
      <c r="G10" s="295"/>
      <c r="H10" s="295"/>
      <c r="I10" s="295"/>
      <c r="J10" s="295">
        <v>33115000</v>
      </c>
      <c r="K10" s="295"/>
      <c r="L10" s="309">
        <f>F10/D10*100</f>
        <v>150.52272727272725</v>
      </c>
      <c r="M10" s="283" t="s">
        <v>1544</v>
      </c>
      <c r="O10" s="331"/>
      <c r="P10" s="331"/>
      <c r="Q10" s="331"/>
      <c r="R10" s="331"/>
      <c r="S10" s="331"/>
    </row>
    <row r="11" spans="1:20" s="317" customFormat="1" ht="15.75">
      <c r="A11" s="314" t="s">
        <v>1551</v>
      </c>
      <c r="B11" s="315" t="s">
        <v>1552</v>
      </c>
      <c r="C11" s="316"/>
      <c r="D11" s="316">
        <v>15332430</v>
      </c>
      <c r="E11" s="316"/>
      <c r="F11" s="295">
        <v>19500000</v>
      </c>
      <c r="G11" s="295">
        <f>SUM(G13:G23)</f>
        <v>19500000</v>
      </c>
      <c r="H11" s="295">
        <f>SUM(H13:H23)</f>
        <v>13507854.914000001</v>
      </c>
      <c r="I11" s="295">
        <f>SUM(I13:I23)</f>
        <v>5992145.0860000001</v>
      </c>
      <c r="J11" s="295"/>
      <c r="K11" s="295"/>
      <c r="L11" s="309">
        <f>F11/D11*100</f>
        <v>127.18140568716115</v>
      </c>
      <c r="M11" s="295"/>
    </row>
    <row r="12" spans="1:20" s="307" customFormat="1" ht="15.75" hidden="1" outlineLevel="1">
      <c r="A12" s="318" t="s">
        <v>14</v>
      </c>
      <c r="B12" s="319" t="s">
        <v>1565</v>
      </c>
      <c r="C12" s="320"/>
      <c r="D12" s="320"/>
      <c r="E12" s="320"/>
      <c r="F12" s="296">
        <f>H12+I12</f>
        <v>0</v>
      </c>
      <c r="G12" s="296"/>
      <c r="H12" s="296"/>
      <c r="I12" s="296"/>
      <c r="J12" s="296"/>
      <c r="K12" s="321"/>
      <c r="L12" s="321"/>
      <c r="M12" s="283"/>
    </row>
    <row r="13" spans="1:20" s="307" customFormat="1" ht="31.5" collapsed="1">
      <c r="A13" s="318" t="s">
        <v>14</v>
      </c>
      <c r="B13" s="319" t="s">
        <v>1276</v>
      </c>
      <c r="C13" s="320"/>
      <c r="D13" s="320"/>
      <c r="E13" s="320"/>
      <c r="F13" s="296">
        <f>H13+I13</f>
        <v>434156</v>
      </c>
      <c r="G13" s="296">
        <f>H13+I13</f>
        <v>434156</v>
      </c>
      <c r="H13" s="296">
        <f>'Phụ lục 2'!K16</f>
        <v>434156</v>
      </c>
      <c r="I13" s="296"/>
      <c r="J13" s="296"/>
      <c r="K13" s="321"/>
      <c r="L13" s="321"/>
      <c r="M13" s="283" t="s">
        <v>1628</v>
      </c>
      <c r="P13" s="330"/>
    </row>
    <row r="14" spans="1:20" s="307" customFormat="1" ht="31.5">
      <c r="A14" s="318" t="s">
        <v>14</v>
      </c>
      <c r="B14" s="319" t="s">
        <v>1564</v>
      </c>
      <c r="C14" s="320"/>
      <c r="D14" s="320"/>
      <c r="E14" s="320"/>
      <c r="F14" s="296">
        <f t="shared" ref="F14:F22" si="4">H14+I14</f>
        <v>450000</v>
      </c>
      <c r="G14" s="296">
        <f t="shared" ref="G14:G22" si="5">H14+I14</f>
        <v>450000</v>
      </c>
      <c r="H14" s="296">
        <f>'Phụ lục 2'!K17</f>
        <v>450000</v>
      </c>
      <c r="I14" s="296"/>
      <c r="J14" s="296"/>
      <c r="K14" s="321"/>
      <c r="L14" s="321"/>
      <c r="M14" s="283" t="s">
        <v>1780</v>
      </c>
      <c r="P14" s="330"/>
    </row>
    <row r="15" spans="1:20" s="307" customFormat="1" ht="31.5">
      <c r="A15" s="318" t="s">
        <v>14</v>
      </c>
      <c r="B15" s="319" t="s">
        <v>1548</v>
      </c>
      <c r="C15" s="320"/>
      <c r="D15" s="320"/>
      <c r="E15" s="320"/>
      <c r="F15" s="296">
        <f t="shared" si="4"/>
        <v>1950000</v>
      </c>
      <c r="G15" s="296">
        <f t="shared" si="5"/>
        <v>1950000</v>
      </c>
      <c r="H15" s="296">
        <f>'Phụ lục 2'!K18</f>
        <v>1950000</v>
      </c>
      <c r="I15" s="296"/>
      <c r="J15" s="296"/>
      <c r="K15" s="321"/>
      <c r="L15" s="321"/>
      <c r="M15" s="283" t="s">
        <v>1534</v>
      </c>
      <c r="P15" s="330"/>
      <c r="Q15" s="330"/>
    </row>
    <row r="16" spans="1:20" s="307" customFormat="1" ht="31.5">
      <c r="A16" s="318" t="s">
        <v>14</v>
      </c>
      <c r="B16" s="319" t="s">
        <v>1277</v>
      </c>
      <c r="C16" s="320"/>
      <c r="D16" s="320"/>
      <c r="E16" s="320"/>
      <c r="F16" s="296">
        <f>H16+I16</f>
        <v>1000000</v>
      </c>
      <c r="G16" s="296">
        <f>H16+I16</f>
        <v>1000000</v>
      </c>
      <c r="H16" s="296">
        <f>'Phụ lục 2'!K19</f>
        <v>1000000</v>
      </c>
      <c r="I16" s="296"/>
      <c r="J16" s="296"/>
      <c r="K16" s="321"/>
      <c r="L16" s="321"/>
      <c r="M16" s="283" t="s">
        <v>2255</v>
      </c>
      <c r="P16" s="330"/>
      <c r="Q16" s="330"/>
      <c r="R16" s="330"/>
      <c r="S16" s="330"/>
      <c r="T16" s="330"/>
    </row>
    <row r="17" spans="1:18" s="307" customFormat="1" ht="63">
      <c r="A17" s="318" t="s">
        <v>14</v>
      </c>
      <c r="B17" s="319" t="s">
        <v>2085</v>
      </c>
      <c r="C17" s="320"/>
      <c r="D17" s="320"/>
      <c r="E17" s="320"/>
      <c r="F17" s="296">
        <f t="shared" ref="F17:F21" si="6">H17+I17</f>
        <v>836866</v>
      </c>
      <c r="G17" s="296">
        <f t="shared" si="5"/>
        <v>836866</v>
      </c>
      <c r="H17" s="296">
        <f>'Phụ lục 2'!K30</f>
        <v>836866</v>
      </c>
      <c r="I17" s="296"/>
      <c r="J17" s="296"/>
      <c r="K17" s="321"/>
      <c r="L17" s="321"/>
      <c r="M17" s="189" t="s">
        <v>2103</v>
      </c>
      <c r="P17" s="846"/>
      <c r="Q17" s="846"/>
      <c r="R17" s="847"/>
    </row>
    <row r="18" spans="1:18" s="307" customFormat="1" ht="31.5">
      <c r="A18" s="318" t="s">
        <v>14</v>
      </c>
      <c r="B18" s="319" t="s">
        <v>1279</v>
      </c>
      <c r="C18" s="320"/>
      <c r="D18" s="320"/>
      <c r="E18" s="320"/>
      <c r="F18" s="296">
        <f t="shared" si="6"/>
        <v>9590</v>
      </c>
      <c r="G18" s="296">
        <f>H18+I18</f>
        <v>9590</v>
      </c>
      <c r="H18" s="296">
        <f>'Phụ lục 2'!K29</f>
        <v>9590</v>
      </c>
      <c r="I18" s="296"/>
      <c r="J18" s="296"/>
      <c r="K18" s="321"/>
      <c r="L18" s="321"/>
      <c r="M18" s="189" t="s">
        <v>2283</v>
      </c>
      <c r="P18" s="330"/>
      <c r="Q18" s="330"/>
      <c r="R18" s="822"/>
    </row>
    <row r="19" spans="1:18" s="307" customFormat="1" ht="31.5">
      <c r="A19" s="318" t="s">
        <v>14</v>
      </c>
      <c r="B19" s="319" t="s">
        <v>2279</v>
      </c>
      <c r="C19" s="320"/>
      <c r="D19" s="320"/>
      <c r="E19" s="320"/>
      <c r="F19" s="296">
        <f t="shared" si="6"/>
        <v>600000</v>
      </c>
      <c r="G19" s="296">
        <f>I19+H19</f>
        <v>600000</v>
      </c>
      <c r="H19" s="296">
        <f>'Phụ lục 2'!K32</f>
        <v>600000</v>
      </c>
      <c r="I19" s="296"/>
      <c r="J19" s="296"/>
      <c r="K19" s="321"/>
      <c r="L19" s="321"/>
      <c r="M19" s="189"/>
      <c r="Q19" s="848"/>
    </row>
    <row r="20" spans="1:18" s="307" customFormat="1" ht="31.5">
      <c r="A20" s="318" t="s">
        <v>14</v>
      </c>
      <c r="B20" s="319" t="s">
        <v>2104</v>
      </c>
      <c r="C20" s="320"/>
      <c r="D20" s="320"/>
      <c r="E20" s="320"/>
      <c r="F20" s="296">
        <f t="shared" si="6"/>
        <v>123127</v>
      </c>
      <c r="G20" s="296">
        <f>I20+H20</f>
        <v>123127</v>
      </c>
      <c r="H20" s="296">
        <f>'Phụ lục 2'!K31</f>
        <v>123127</v>
      </c>
      <c r="I20" s="296"/>
      <c r="J20" s="296"/>
      <c r="K20" s="321"/>
      <c r="L20" s="321"/>
      <c r="M20" s="189"/>
      <c r="P20" s="330"/>
      <c r="Q20" s="330"/>
    </row>
    <row r="21" spans="1:18" s="307" customFormat="1" ht="31.5">
      <c r="A21" s="318" t="s">
        <v>14</v>
      </c>
      <c r="B21" s="319" t="s">
        <v>1545</v>
      </c>
      <c r="C21" s="320"/>
      <c r="D21" s="320"/>
      <c r="E21" s="320"/>
      <c r="F21" s="296">
        <f t="shared" si="6"/>
        <v>131029.13900000002</v>
      </c>
      <c r="G21" s="296">
        <f>H21+I21</f>
        <v>131029.13900000002</v>
      </c>
      <c r="H21" s="296">
        <f>'Phụ lục 2'!K33</f>
        <v>131029.13900000002</v>
      </c>
      <c r="I21" s="296"/>
      <c r="J21" s="296"/>
      <c r="K21" s="321"/>
      <c r="L21" s="321"/>
      <c r="M21" s="296"/>
      <c r="P21" s="330"/>
      <c r="Q21" s="330"/>
    </row>
    <row r="22" spans="1:18" s="307" customFormat="1" ht="31.5">
      <c r="A22" s="318" t="s">
        <v>14</v>
      </c>
      <c r="B22" s="319" t="s">
        <v>1554</v>
      </c>
      <c r="C22" s="320"/>
      <c r="D22" s="320"/>
      <c r="E22" s="320"/>
      <c r="F22" s="296">
        <f t="shared" si="4"/>
        <v>3585988.3579999991</v>
      </c>
      <c r="G22" s="296">
        <f t="shared" si="5"/>
        <v>3585988.3579999991</v>
      </c>
      <c r="H22" s="296">
        <f>'Phụ lục 2'!K78</f>
        <v>3585988.3579999991</v>
      </c>
      <c r="I22" s="296"/>
      <c r="J22" s="296"/>
      <c r="K22" s="321"/>
      <c r="L22" s="321"/>
      <c r="M22" s="296"/>
      <c r="O22" s="330"/>
      <c r="P22" s="330"/>
      <c r="Q22" s="330"/>
    </row>
    <row r="23" spans="1:18" s="307" customFormat="1" ht="15.75">
      <c r="A23" s="318" t="s">
        <v>14</v>
      </c>
      <c r="B23" s="319" t="s">
        <v>1553</v>
      </c>
      <c r="C23" s="320"/>
      <c r="D23" s="320"/>
      <c r="E23" s="320"/>
      <c r="F23" s="296">
        <f>H23+I23</f>
        <v>10379243.503</v>
      </c>
      <c r="G23" s="296">
        <f>H23+I23</f>
        <v>10379243.503</v>
      </c>
      <c r="H23" s="296">
        <f>'Phụ lục 2'!K107</f>
        <v>4387098.4170000004</v>
      </c>
      <c r="I23" s="296">
        <f>F11-H13-H14-H15-H16-H17-H18-H19-H20-H21-H22-H23</f>
        <v>5992145.0860000001</v>
      </c>
      <c r="J23" s="296"/>
      <c r="K23" s="321"/>
      <c r="L23" s="321"/>
      <c r="M23" s="283"/>
      <c r="P23" s="330"/>
      <c r="Q23" s="330"/>
    </row>
    <row r="24" spans="1:18" s="310" customFormat="1" ht="15.75">
      <c r="A24" s="311">
        <v>2</v>
      </c>
      <c r="B24" s="312" t="s">
        <v>136</v>
      </c>
      <c r="C24" s="313">
        <v>120000</v>
      </c>
      <c r="D24" s="313">
        <v>125000</v>
      </c>
      <c r="E24" s="313"/>
      <c r="F24" s="299">
        <v>225000</v>
      </c>
      <c r="G24" s="299">
        <f>G26</f>
        <v>225000</v>
      </c>
      <c r="H24" s="299">
        <f>H26</f>
        <v>125177</v>
      </c>
      <c r="I24" s="299">
        <f>I26</f>
        <v>99823</v>
      </c>
      <c r="J24" s="299"/>
      <c r="K24" s="309">
        <f>F24/C24*100</f>
        <v>187.5</v>
      </c>
      <c r="L24" s="309">
        <f>F24/D24*100</f>
        <v>180</v>
      </c>
      <c r="M24" s="290"/>
    </row>
    <row r="25" spans="1:18" s="307" customFormat="1" ht="15.75" hidden="1" outlineLevel="1">
      <c r="A25" s="318" t="s">
        <v>14</v>
      </c>
      <c r="B25" s="319" t="s">
        <v>1565</v>
      </c>
      <c r="C25" s="320"/>
      <c r="D25" s="320"/>
      <c r="E25" s="320"/>
      <c r="F25" s="296" t="e">
        <f>H25+I25</f>
        <v>#REF!</v>
      </c>
      <c r="G25" s="296"/>
      <c r="H25" s="296" t="e">
        <f>#REF!</f>
        <v>#REF!</v>
      </c>
      <c r="I25" s="296"/>
      <c r="J25" s="296"/>
      <c r="K25" s="321"/>
      <c r="L25" s="321"/>
      <c r="M25" s="283"/>
    </row>
    <row r="26" spans="1:18" s="307" customFormat="1" ht="15.75" collapsed="1">
      <c r="A26" s="318" t="s">
        <v>14</v>
      </c>
      <c r="B26" s="319" t="s">
        <v>1284</v>
      </c>
      <c r="C26" s="320"/>
      <c r="D26" s="320"/>
      <c r="E26" s="320"/>
      <c r="F26" s="296">
        <f>H26+I26</f>
        <v>225000</v>
      </c>
      <c r="G26" s="296">
        <f t="shared" ref="G26" si="7">H26+I26</f>
        <v>225000</v>
      </c>
      <c r="H26" s="296">
        <f>'Phụ lục 2'!K145</f>
        <v>125177</v>
      </c>
      <c r="I26" s="296">
        <f>F24-H26</f>
        <v>99823</v>
      </c>
      <c r="J26" s="296"/>
      <c r="K26" s="321"/>
      <c r="L26" s="321"/>
      <c r="M26" s="283"/>
      <c r="P26" s="330"/>
    </row>
    <row r="27" spans="1:18" s="310" customFormat="1" ht="15.75">
      <c r="A27" s="311">
        <v>3</v>
      </c>
      <c r="B27" s="312" t="s">
        <v>137</v>
      </c>
      <c r="C27" s="313">
        <v>223500</v>
      </c>
      <c r="D27" s="313">
        <v>993500</v>
      </c>
      <c r="E27" s="313"/>
      <c r="F27" s="299">
        <v>1339036</v>
      </c>
      <c r="G27" s="299">
        <f>H27+I27</f>
        <v>1339036</v>
      </c>
      <c r="H27" s="299">
        <f>'Phụ lục 2'!K151</f>
        <v>162616</v>
      </c>
      <c r="I27" s="299">
        <f>F27-H27</f>
        <v>1176420</v>
      </c>
      <c r="J27" s="299"/>
      <c r="K27" s="309">
        <f>F27/C27*100</f>
        <v>599.12125279642055</v>
      </c>
      <c r="L27" s="309">
        <f>F27/D27*100</f>
        <v>134.77966784096628</v>
      </c>
      <c r="M27" s="290"/>
      <c r="O27" s="695"/>
      <c r="P27" s="695"/>
    </row>
    <row r="28" spans="1:18" s="310" customFormat="1" ht="15.75">
      <c r="A28" s="311">
        <v>4</v>
      </c>
      <c r="B28" s="312" t="s">
        <v>138</v>
      </c>
      <c r="C28" s="313">
        <v>7986600</v>
      </c>
      <c r="D28" s="313">
        <v>7986600</v>
      </c>
      <c r="E28" s="313"/>
      <c r="F28" s="299">
        <v>8400000</v>
      </c>
      <c r="G28" s="299">
        <f>G29+G30+G31</f>
        <v>8400000</v>
      </c>
      <c r="H28" s="299">
        <f>H29+H30+H31</f>
        <v>3570744.1392079997</v>
      </c>
      <c r="I28" s="299">
        <f>I29+I31</f>
        <v>4829255.8607919998</v>
      </c>
      <c r="J28" s="299"/>
      <c r="K28" s="309">
        <f>F28/C28*100</f>
        <v>105.17617008489219</v>
      </c>
      <c r="L28" s="309">
        <f>F28/D28*100</f>
        <v>105.17617008489219</v>
      </c>
      <c r="M28" s="290"/>
    </row>
    <row r="29" spans="1:18" s="307" customFormat="1" ht="15.75">
      <c r="A29" s="318" t="s">
        <v>14</v>
      </c>
      <c r="B29" s="319" t="s">
        <v>1501</v>
      </c>
      <c r="C29" s="320"/>
      <c r="D29" s="320"/>
      <c r="E29" s="320"/>
      <c r="F29" s="296">
        <f>H29+I29</f>
        <v>10000</v>
      </c>
      <c r="G29" s="296">
        <f>H29+I29+J29</f>
        <v>10000</v>
      </c>
      <c r="H29" s="296">
        <f>'Phụ lục 2'!K154</f>
        <v>10000</v>
      </c>
      <c r="I29" s="296"/>
      <c r="J29" s="296"/>
      <c r="K29" s="321"/>
      <c r="L29" s="321"/>
      <c r="M29" s="283" t="s">
        <v>1779</v>
      </c>
    </row>
    <row r="30" spans="1:18" s="307" customFormat="1" ht="31.5" outlineLevel="1">
      <c r="A30" s="318" t="s">
        <v>14</v>
      </c>
      <c r="B30" s="319" t="s">
        <v>2106</v>
      </c>
      <c r="C30" s="320"/>
      <c r="D30" s="320"/>
      <c r="E30" s="320"/>
      <c r="F30" s="296">
        <f>H30+I30</f>
        <v>90000</v>
      </c>
      <c r="G30" s="296">
        <f>H30+I30+J30</f>
        <v>90000</v>
      </c>
      <c r="H30" s="296">
        <f>'Phụ lục 2'!K155</f>
        <v>90000</v>
      </c>
      <c r="I30" s="296"/>
      <c r="J30" s="296"/>
      <c r="K30" s="321"/>
      <c r="L30" s="321"/>
      <c r="M30" s="283"/>
      <c r="P30" s="330"/>
      <c r="Q30" s="820"/>
    </row>
    <row r="31" spans="1:18" s="307" customFormat="1" ht="15.75">
      <c r="A31" s="318" t="s">
        <v>14</v>
      </c>
      <c r="B31" s="319" t="s">
        <v>1569</v>
      </c>
      <c r="C31" s="320"/>
      <c r="D31" s="320"/>
      <c r="E31" s="320"/>
      <c r="F31" s="296">
        <f>H31+I31</f>
        <v>8300000</v>
      </c>
      <c r="G31" s="296">
        <f>H31+I31+J31</f>
        <v>8300000</v>
      </c>
      <c r="H31" s="296">
        <f>'Phụ lục 2'!K156</f>
        <v>3470744.1392079997</v>
      </c>
      <c r="I31" s="296">
        <f>F28-H29-H30-H31</f>
        <v>4829255.8607919998</v>
      </c>
      <c r="J31" s="296"/>
      <c r="K31" s="321"/>
      <c r="L31" s="321"/>
      <c r="M31" s="283"/>
      <c r="P31" s="330"/>
      <c r="Q31" s="820"/>
    </row>
    <row r="32" spans="1:18" s="310" customFormat="1" ht="15.75">
      <c r="A32" s="298" t="s">
        <v>23</v>
      </c>
      <c r="B32" s="308" t="s">
        <v>1505</v>
      </c>
      <c r="C32" s="291">
        <v>13984435</v>
      </c>
      <c r="D32" s="291">
        <v>13984435</v>
      </c>
      <c r="E32" s="291">
        <f t="shared" ref="E32:J32" si="8">E33+E34+E35</f>
        <v>4838900</v>
      </c>
      <c r="F32" s="291">
        <f>F33+F34+F35</f>
        <v>20197427.342</v>
      </c>
      <c r="G32" s="291">
        <f>G33+G34+G35</f>
        <v>20197427.342</v>
      </c>
      <c r="H32" s="291">
        <f>H33+H34+H35</f>
        <v>2339873.3420000002</v>
      </c>
      <c r="I32" s="291">
        <f>I33+I34+I35</f>
        <v>17857554</v>
      </c>
      <c r="J32" s="291">
        <f t="shared" si="8"/>
        <v>0</v>
      </c>
      <c r="K32" s="309">
        <f>F32/C32*100</f>
        <v>144.42791104538725</v>
      </c>
      <c r="L32" s="309">
        <f>F32/D32*100</f>
        <v>144.42791104538725</v>
      </c>
      <c r="M32" s="299"/>
      <c r="O32" s="695"/>
      <c r="Q32" s="821"/>
    </row>
    <row r="33" spans="1:17" s="307" customFormat="1" ht="15.75">
      <c r="A33" s="318" t="s">
        <v>14</v>
      </c>
      <c r="B33" s="319" t="s">
        <v>1541</v>
      </c>
      <c r="C33" s="320">
        <v>8017066</v>
      </c>
      <c r="D33" s="320">
        <v>8017066</v>
      </c>
      <c r="E33" s="320">
        <v>4838900</v>
      </c>
      <c r="F33" s="296">
        <f>H33+I33</f>
        <v>20197427.342</v>
      </c>
      <c r="G33" s="296">
        <f>H33+I33+J33</f>
        <v>20197427.342</v>
      </c>
      <c r="H33" s="296">
        <f>'Phụ lục 4'!AD17+'Phụ lục 4'!AD30</f>
        <v>2339873.3420000002</v>
      </c>
      <c r="I33" s="296">
        <f>'Phụ lục 4'!AD23+'Phụ lục 4'!AD25+'Phụ lục 4'!AD34+'Phụ lục 4'!AD40</f>
        <v>17857554</v>
      </c>
      <c r="J33" s="296"/>
      <c r="K33" s="309">
        <f>F33/C33*100</f>
        <v>251.93041122525375</v>
      </c>
      <c r="L33" s="309">
        <f>F33/D33*100</f>
        <v>251.93041122525375</v>
      </c>
      <c r="M33" s="296"/>
      <c r="O33" s="330"/>
      <c r="P33" s="330"/>
      <c r="Q33" s="820"/>
    </row>
    <row r="34" spans="1:17" s="307" customFormat="1" ht="15.75">
      <c r="A34" s="318" t="s">
        <v>14</v>
      </c>
      <c r="B34" s="319" t="s">
        <v>1499</v>
      </c>
      <c r="C34" s="320">
        <v>5030369</v>
      </c>
      <c r="D34" s="320">
        <v>5030369</v>
      </c>
      <c r="E34" s="320"/>
      <c r="F34" s="296">
        <f>H34+I34</f>
        <v>0</v>
      </c>
      <c r="G34" s="296">
        <f>H34+I34+J34</f>
        <v>0</v>
      </c>
      <c r="H34" s="296"/>
      <c r="I34" s="296"/>
      <c r="J34" s="296"/>
      <c r="K34" s="321"/>
      <c r="L34" s="321"/>
      <c r="M34" s="296"/>
    </row>
    <row r="35" spans="1:17" s="307" customFormat="1" ht="15.75">
      <c r="A35" s="318" t="s">
        <v>14</v>
      </c>
      <c r="B35" s="319" t="s">
        <v>1514</v>
      </c>
      <c r="C35" s="320">
        <v>937000</v>
      </c>
      <c r="D35" s="320">
        <v>937000</v>
      </c>
      <c r="E35" s="320"/>
      <c r="F35" s="296">
        <f>H35+I35</f>
        <v>0</v>
      </c>
      <c r="G35" s="296"/>
      <c r="H35" s="296"/>
      <c r="I35" s="296"/>
      <c r="J35" s="296"/>
      <c r="K35" s="321"/>
      <c r="L35" s="321"/>
      <c r="M35" s="296"/>
      <c r="P35" s="330"/>
    </row>
    <row r="36" spans="1:17" s="310" customFormat="1" ht="15.75">
      <c r="A36" s="298" t="s">
        <v>32</v>
      </c>
      <c r="B36" s="308" t="s">
        <v>1555</v>
      </c>
      <c r="C36" s="291">
        <v>2498897</v>
      </c>
      <c r="D36" s="291">
        <v>2498897</v>
      </c>
      <c r="E36" s="291">
        <v>261056</v>
      </c>
      <c r="F36" s="291">
        <f>H36+I36</f>
        <v>1642823.1</v>
      </c>
      <c r="G36" s="291">
        <f>H36+I36</f>
        <v>1642823.1</v>
      </c>
      <c r="H36" s="291">
        <f>'Phụ lục 5'!BQ12</f>
        <v>243923.09999999998</v>
      </c>
      <c r="I36" s="291">
        <f>'Phụ lục 5'!BQ18+'Phụ lục 5'!BR18</f>
        <v>1398900</v>
      </c>
      <c r="J36" s="291"/>
      <c r="K36" s="309">
        <f>F36/C36*100</f>
        <v>65.74192933922447</v>
      </c>
      <c r="L36" s="309">
        <f>F36/D36*100</f>
        <v>65.74192933922447</v>
      </c>
      <c r="M36" s="299"/>
      <c r="O36" s="695"/>
      <c r="Q36" s="695"/>
    </row>
    <row r="37" spans="1:17" s="310" customFormat="1" ht="31.5">
      <c r="A37" s="322" t="s">
        <v>63</v>
      </c>
      <c r="B37" s="323" t="s">
        <v>1506</v>
      </c>
      <c r="C37" s="324">
        <v>0</v>
      </c>
      <c r="D37" s="324">
        <v>7292421</v>
      </c>
      <c r="E37" s="324"/>
      <c r="F37" s="324">
        <f>H37+I37</f>
        <v>0</v>
      </c>
      <c r="G37" s="324"/>
      <c r="H37" s="324"/>
      <c r="I37" s="324"/>
      <c r="J37" s="324"/>
      <c r="K37" s="325"/>
      <c r="L37" s="325"/>
      <c r="M37" s="326"/>
    </row>
    <row r="41" spans="1:17">
      <c r="I41" s="332"/>
    </row>
  </sheetData>
  <mergeCells count="17">
    <mergeCell ref="A1:M1"/>
    <mergeCell ref="A2:M2"/>
    <mergeCell ref="A3:A6"/>
    <mergeCell ref="M3:M6"/>
    <mergeCell ref="B3:B6"/>
    <mergeCell ref="C3:C6"/>
    <mergeCell ref="F4:F6"/>
    <mergeCell ref="D3:D6"/>
    <mergeCell ref="E3:E6"/>
    <mergeCell ref="K3:L3"/>
    <mergeCell ref="K4:K6"/>
    <mergeCell ref="L4:L6"/>
    <mergeCell ref="F3:J3"/>
    <mergeCell ref="G5:G6"/>
    <mergeCell ref="H5:I5"/>
    <mergeCell ref="G4:J4"/>
    <mergeCell ref="J5:J6"/>
  </mergeCells>
  <pageMargins left="0.38" right="0.2" top="0.4" bottom="0.26" header="0.2" footer="0.2"/>
  <pageSetup paperSize="9" scale="4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R256"/>
  <sheetViews>
    <sheetView showZeros="0" topLeftCell="A2" zoomScale="90" zoomScaleNormal="90" workbookViewId="0">
      <pane xSplit="2" ySplit="12" topLeftCell="C254" activePane="bottomRight" state="frozen"/>
      <selection activeCell="A2" sqref="A2"/>
      <selection pane="topRight" activeCell="C2" sqref="C2"/>
      <selection pane="bottomLeft" activeCell="A14" sqref="A14"/>
      <selection pane="bottomRight" activeCell="N259" sqref="N259"/>
    </sheetView>
  </sheetViews>
  <sheetFormatPr defaultColWidth="9.140625" defaultRowHeight="15.75" outlineLevelRow="1" outlineLevelCol="1"/>
  <cols>
    <col min="1" max="1" width="6.7109375" style="464" customWidth="1"/>
    <col min="2" max="2" width="55.7109375" style="465" customWidth="1"/>
    <col min="3" max="3" width="22" style="466" customWidth="1"/>
    <col min="4" max="11" width="13.140625" style="467" customWidth="1"/>
    <col min="12" max="12" width="14" style="467" customWidth="1"/>
    <col min="13" max="13" width="18.5703125" style="468" customWidth="1" outlineLevel="1"/>
    <col min="14" max="14" width="39.5703125" style="468" customWidth="1"/>
    <col min="15" max="15" width="12.85546875" style="468" hidden="1" customWidth="1"/>
    <col min="16" max="16" width="11.85546875" style="469" bestFit="1" customWidth="1"/>
    <col min="17" max="17" width="11.28515625" style="469" bestFit="1" customWidth="1"/>
    <col min="18" max="16384" width="9.140625" style="469"/>
  </cols>
  <sheetData>
    <row r="1" spans="1:17" hidden="1"/>
    <row r="2" spans="1:17">
      <c r="A2" s="875" t="s">
        <v>2275</v>
      </c>
      <c r="B2" s="875"/>
      <c r="C2" s="875"/>
      <c r="D2" s="875"/>
      <c r="E2" s="875"/>
      <c r="F2" s="875"/>
      <c r="G2" s="875"/>
      <c r="H2" s="875"/>
      <c r="I2" s="875"/>
      <c r="J2" s="875"/>
      <c r="K2" s="875"/>
      <c r="L2" s="875"/>
      <c r="M2" s="875"/>
      <c r="N2" s="875"/>
      <c r="O2" s="470"/>
    </row>
    <row r="3" spans="1:17">
      <c r="A3" s="471"/>
      <c r="B3" s="472"/>
      <c r="C3" s="473"/>
      <c r="D3" s="474"/>
      <c r="E3" s="475"/>
      <c r="F3" s="474"/>
      <c r="G3" s="474"/>
      <c r="H3" s="474"/>
      <c r="I3" s="474"/>
      <c r="J3" s="474"/>
      <c r="K3" s="474"/>
      <c r="L3" s="474"/>
      <c r="M3" s="876" t="s">
        <v>0</v>
      </c>
      <c r="N3" s="876"/>
      <c r="O3" s="476"/>
    </row>
    <row r="4" spans="1:17" ht="49.5" customHeight="1">
      <c r="A4" s="877" t="s">
        <v>1</v>
      </c>
      <c r="B4" s="871" t="s">
        <v>1271</v>
      </c>
      <c r="C4" s="871" t="s">
        <v>1538</v>
      </c>
      <c r="D4" s="871"/>
      <c r="E4" s="871"/>
      <c r="F4" s="871" t="s">
        <v>1272</v>
      </c>
      <c r="G4" s="871"/>
      <c r="H4" s="871" t="s">
        <v>1273</v>
      </c>
      <c r="I4" s="871"/>
      <c r="J4" s="878" t="s">
        <v>1537</v>
      </c>
      <c r="K4" s="879"/>
      <c r="L4" s="872" t="s">
        <v>1428</v>
      </c>
      <c r="M4" s="880" t="s">
        <v>89</v>
      </c>
      <c r="N4" s="871" t="s">
        <v>4</v>
      </c>
      <c r="O4" s="473"/>
    </row>
    <row r="5" spans="1:17" ht="42.75" customHeight="1">
      <c r="A5" s="877"/>
      <c r="B5" s="871"/>
      <c r="C5" s="871" t="s">
        <v>1274</v>
      </c>
      <c r="D5" s="871" t="s">
        <v>1539</v>
      </c>
      <c r="E5" s="871"/>
      <c r="F5" s="870" t="s">
        <v>6</v>
      </c>
      <c r="G5" s="871" t="s">
        <v>1275</v>
      </c>
      <c r="H5" s="870" t="s">
        <v>6</v>
      </c>
      <c r="I5" s="871" t="s">
        <v>1275</v>
      </c>
      <c r="J5" s="870" t="s">
        <v>6</v>
      </c>
      <c r="K5" s="871" t="s">
        <v>1275</v>
      </c>
      <c r="L5" s="873"/>
      <c r="M5" s="880"/>
      <c r="N5" s="871"/>
      <c r="O5" s="473"/>
    </row>
    <row r="6" spans="1:17">
      <c r="A6" s="877"/>
      <c r="B6" s="871"/>
      <c r="C6" s="871"/>
      <c r="D6" s="870" t="s">
        <v>7</v>
      </c>
      <c r="E6" s="871" t="s">
        <v>1275</v>
      </c>
      <c r="F6" s="870"/>
      <c r="G6" s="871"/>
      <c r="H6" s="870"/>
      <c r="I6" s="871"/>
      <c r="J6" s="870"/>
      <c r="K6" s="871"/>
      <c r="L6" s="873"/>
      <c r="M6" s="880"/>
      <c r="N6" s="871"/>
      <c r="O6" s="473"/>
    </row>
    <row r="7" spans="1:17" ht="41.25" hidden="1" customHeight="1" outlineLevel="1">
      <c r="A7" s="877"/>
      <c r="B7" s="871"/>
      <c r="C7" s="871"/>
      <c r="D7" s="870"/>
      <c r="E7" s="871"/>
      <c r="F7" s="870"/>
      <c r="G7" s="871"/>
      <c r="H7" s="870"/>
      <c r="I7" s="871"/>
      <c r="J7" s="870"/>
      <c r="K7" s="871"/>
      <c r="L7" s="873"/>
      <c r="M7" s="880"/>
      <c r="N7" s="871"/>
      <c r="O7" s="473"/>
    </row>
    <row r="8" spans="1:17" ht="41.25" hidden="1" customHeight="1" outlineLevel="1">
      <c r="A8" s="877"/>
      <c r="B8" s="871"/>
      <c r="C8" s="871"/>
      <c r="D8" s="870"/>
      <c r="E8" s="871"/>
      <c r="F8" s="870"/>
      <c r="G8" s="871"/>
      <c r="H8" s="870"/>
      <c r="I8" s="871"/>
      <c r="J8" s="870"/>
      <c r="K8" s="871"/>
      <c r="L8" s="873"/>
      <c r="M8" s="880"/>
      <c r="N8" s="871"/>
      <c r="O8" s="473"/>
    </row>
    <row r="9" spans="1:17" ht="41.25" hidden="1" customHeight="1" outlineLevel="1">
      <c r="A9" s="877"/>
      <c r="B9" s="871"/>
      <c r="C9" s="871"/>
      <c r="D9" s="870"/>
      <c r="E9" s="871"/>
      <c r="F9" s="870"/>
      <c r="G9" s="871"/>
      <c r="H9" s="870"/>
      <c r="I9" s="871"/>
      <c r="J9" s="870"/>
      <c r="K9" s="871"/>
      <c r="L9" s="873"/>
      <c r="M9" s="880"/>
      <c r="N9" s="871"/>
      <c r="O9" s="473"/>
    </row>
    <row r="10" spans="1:17" ht="41.25" hidden="1" customHeight="1" outlineLevel="1">
      <c r="A10" s="877"/>
      <c r="B10" s="871"/>
      <c r="C10" s="871"/>
      <c r="D10" s="870"/>
      <c r="E10" s="871"/>
      <c r="F10" s="870"/>
      <c r="G10" s="871"/>
      <c r="H10" s="870"/>
      <c r="I10" s="871"/>
      <c r="J10" s="870"/>
      <c r="K10" s="871"/>
      <c r="L10" s="873"/>
      <c r="M10" s="880"/>
      <c r="N10" s="871"/>
      <c r="O10" s="473"/>
    </row>
    <row r="11" spans="1:17" ht="41.25" hidden="1" customHeight="1" outlineLevel="1">
      <c r="A11" s="877"/>
      <c r="B11" s="871"/>
      <c r="C11" s="871"/>
      <c r="D11" s="870"/>
      <c r="E11" s="871"/>
      <c r="F11" s="870"/>
      <c r="G11" s="871"/>
      <c r="H11" s="870"/>
      <c r="I11" s="871"/>
      <c r="J11" s="870"/>
      <c r="K11" s="871"/>
      <c r="L11" s="873"/>
      <c r="M11" s="880"/>
      <c r="N11" s="871"/>
      <c r="O11" s="473"/>
    </row>
    <row r="12" spans="1:17" ht="71.25" customHeight="1" collapsed="1">
      <c r="A12" s="877"/>
      <c r="B12" s="871"/>
      <c r="C12" s="871"/>
      <c r="D12" s="870"/>
      <c r="E12" s="871"/>
      <c r="F12" s="870"/>
      <c r="G12" s="871"/>
      <c r="H12" s="870"/>
      <c r="I12" s="871"/>
      <c r="J12" s="870"/>
      <c r="K12" s="871"/>
      <c r="L12" s="874"/>
      <c r="M12" s="880"/>
      <c r="N12" s="871"/>
      <c r="O12" s="473"/>
    </row>
    <row r="13" spans="1:17" s="481" customFormat="1">
      <c r="A13" s="477"/>
      <c r="B13" s="478" t="s">
        <v>9</v>
      </c>
      <c r="C13" s="478"/>
      <c r="D13" s="479"/>
      <c r="E13" s="479"/>
      <c r="F13" s="479"/>
      <c r="G13" s="479"/>
      <c r="H13" s="479"/>
      <c r="I13" s="479"/>
      <c r="J13" s="479">
        <f>J14+J254</f>
        <v>30900281.826658003</v>
      </c>
      <c r="K13" s="479">
        <f>K14+K254</f>
        <v>29464036.353208002</v>
      </c>
      <c r="L13" s="479">
        <f>L14+L254</f>
        <v>4065719</v>
      </c>
      <c r="M13" s="479">
        <f>M14+M254</f>
        <v>0</v>
      </c>
      <c r="N13" s="478"/>
      <c r="O13" s="480">
        <f>K13-I13</f>
        <v>29464036.353208002</v>
      </c>
      <c r="P13" s="481">
        <f>K13+Q13</f>
        <v>46830428.353208005</v>
      </c>
      <c r="Q13" s="481">
        <f>17910315-243923-300000</f>
        <v>17366392</v>
      </c>
    </row>
    <row r="14" spans="1:17" s="481" customFormat="1">
      <c r="A14" s="482" t="s">
        <v>10</v>
      </c>
      <c r="B14" s="483" t="s">
        <v>2257</v>
      </c>
      <c r="C14" s="484"/>
      <c r="D14" s="485"/>
      <c r="E14" s="485"/>
      <c r="F14" s="485"/>
      <c r="G14" s="485"/>
      <c r="H14" s="485"/>
      <c r="I14" s="485"/>
      <c r="J14" s="485">
        <f>J15+J145+J150+J153</f>
        <v>18802637.526658002</v>
      </c>
      <c r="K14" s="485">
        <f>K15+K145+K151+K153</f>
        <v>17366392.053208001</v>
      </c>
      <c r="L14" s="485">
        <f>L15+L145+L150+L153</f>
        <v>4065719</v>
      </c>
      <c r="M14" s="484"/>
      <c r="N14" s="484"/>
      <c r="O14" s="480"/>
    </row>
    <row r="15" spans="1:17" s="481" customFormat="1" ht="31.5">
      <c r="A15" s="486" t="s">
        <v>18</v>
      </c>
      <c r="B15" s="487" t="s">
        <v>1632</v>
      </c>
      <c r="C15" s="488"/>
      <c r="D15" s="489"/>
      <c r="E15" s="489"/>
      <c r="F15" s="489"/>
      <c r="G15" s="489"/>
      <c r="H15" s="489"/>
      <c r="I15" s="489"/>
      <c r="J15" s="489">
        <f>J16+J17+J18+J19+J29+J30+J31+J32+J33+J78+J107</f>
        <v>14140185.043200001</v>
      </c>
      <c r="K15" s="489">
        <f>K16+K17+K18+K19+K29+K30+K31+K32+K33+K78+K107</f>
        <v>13507854.914000001</v>
      </c>
      <c r="L15" s="489">
        <f t="shared" ref="L15" si="0">L16+L17+L18+L19+L29+L30+L31+L32+L33+L78+L107</f>
        <v>2518431</v>
      </c>
      <c r="M15" s="488"/>
      <c r="N15" s="488"/>
      <c r="O15" s="480">
        <f t="shared" ref="O15:O79" si="1">K15-I15</f>
        <v>13507854.914000001</v>
      </c>
      <c r="P15" s="481">
        <f>Q19+Q16+7790000</f>
        <v>13217975</v>
      </c>
      <c r="Q15" s="481">
        <f>L13+7790000</f>
        <v>11855719</v>
      </c>
    </row>
    <row r="16" spans="1:17" s="491" customFormat="1" ht="31.5">
      <c r="A16" s="486" t="s">
        <v>25</v>
      </c>
      <c r="B16" s="487" t="s">
        <v>1276</v>
      </c>
      <c r="C16" s="488"/>
      <c r="D16" s="489"/>
      <c r="E16" s="489"/>
      <c r="F16" s="489"/>
      <c r="G16" s="489"/>
      <c r="H16" s="489"/>
      <c r="I16" s="489"/>
      <c r="J16" s="489">
        <f>K16</f>
        <v>434156</v>
      </c>
      <c r="K16" s="489">
        <v>434156</v>
      </c>
      <c r="L16" s="285">
        <v>84113</v>
      </c>
      <c r="M16" s="488"/>
      <c r="N16" s="490" t="s">
        <v>1526</v>
      </c>
      <c r="O16" s="480">
        <f t="shared" si="1"/>
        <v>434156</v>
      </c>
      <c r="Q16" s="491">
        <f>180000+195400+675169+6000+14000+182682+25000+84005</f>
        <v>1362256</v>
      </c>
    </row>
    <row r="17" spans="1:17" s="491" customFormat="1" ht="31.5">
      <c r="A17" s="486" t="s">
        <v>24</v>
      </c>
      <c r="B17" s="487" t="s">
        <v>1564</v>
      </c>
      <c r="C17" s="488"/>
      <c r="D17" s="489"/>
      <c r="E17" s="489"/>
      <c r="F17" s="489"/>
      <c r="G17" s="489"/>
      <c r="H17" s="489"/>
      <c r="I17" s="489"/>
      <c r="J17" s="489">
        <v>450000</v>
      </c>
      <c r="K17" s="489">
        <v>450000</v>
      </c>
      <c r="L17" s="285">
        <f>45275+30000</f>
        <v>75275</v>
      </c>
      <c r="M17" s="488"/>
      <c r="N17" s="490"/>
      <c r="O17" s="480">
        <f t="shared" si="1"/>
        <v>450000</v>
      </c>
      <c r="Q17" s="491">
        <f>Q15+Q16</f>
        <v>13217975</v>
      </c>
    </row>
    <row r="18" spans="1:17" s="491" customFormat="1" ht="31.5">
      <c r="A18" s="486" t="s">
        <v>26</v>
      </c>
      <c r="B18" s="487" t="s">
        <v>1548</v>
      </c>
      <c r="C18" s="488"/>
      <c r="D18" s="489"/>
      <c r="E18" s="489"/>
      <c r="F18" s="489"/>
      <c r="G18" s="489"/>
      <c r="H18" s="489"/>
      <c r="I18" s="489">
        <v>0</v>
      </c>
      <c r="J18" s="489">
        <v>1950000</v>
      </c>
      <c r="K18" s="489">
        <v>1950000</v>
      </c>
      <c r="L18" s="285">
        <v>360000</v>
      </c>
      <c r="M18" s="488"/>
      <c r="N18" s="490" t="s">
        <v>1534</v>
      </c>
      <c r="O18" s="480">
        <f t="shared" si="1"/>
        <v>1950000</v>
      </c>
      <c r="Q18" s="491">
        <f>13503385-Q17</f>
        <v>285410</v>
      </c>
    </row>
    <row r="19" spans="1:17" s="491" customFormat="1" ht="47.25" collapsed="1">
      <c r="A19" s="486" t="s">
        <v>27</v>
      </c>
      <c r="B19" s="492" t="s">
        <v>1277</v>
      </c>
      <c r="C19" s="488"/>
      <c r="D19" s="489"/>
      <c r="E19" s="489"/>
      <c r="F19" s="489"/>
      <c r="G19" s="489"/>
      <c r="H19" s="489"/>
      <c r="I19" s="489"/>
      <c r="J19" s="489">
        <v>1000000</v>
      </c>
      <c r="K19" s="493">
        <v>1000000</v>
      </c>
      <c r="L19" s="287">
        <v>162538</v>
      </c>
      <c r="M19" s="488"/>
      <c r="N19" s="490" t="s">
        <v>2284</v>
      </c>
      <c r="O19" s="480">
        <f t="shared" si="1"/>
        <v>1000000</v>
      </c>
      <c r="Q19" s="491">
        <f>L16+L17+L18+L19+L29+L30+L32+L33+L78+L107+L145+L150+L153+L254</f>
        <v>4065719</v>
      </c>
    </row>
    <row r="20" spans="1:17" s="498" customFormat="1" hidden="1" outlineLevel="1">
      <c r="A20" s="494" t="s">
        <v>139</v>
      </c>
      <c r="B20" s="495" t="s">
        <v>1887</v>
      </c>
      <c r="C20" s="496"/>
      <c r="D20" s="497">
        <f>SUM(D21:D23)</f>
        <v>1924843.5419999999</v>
      </c>
      <c r="E20" s="497">
        <f t="shared" ref="E20:J20" si="2">SUM(E21:E23)</f>
        <v>132487.48699999999</v>
      </c>
      <c r="F20" s="497">
        <f t="shared" si="2"/>
        <v>1824239.5419999999</v>
      </c>
      <c r="G20" s="497">
        <f t="shared" si="2"/>
        <v>130867.152</v>
      </c>
      <c r="H20" s="497">
        <f t="shared" si="2"/>
        <v>458.84800000000001</v>
      </c>
      <c r="I20" s="497">
        <f t="shared" si="2"/>
        <v>458.84800000000001</v>
      </c>
      <c r="J20" s="497">
        <f t="shared" si="2"/>
        <v>458.84800000000001</v>
      </c>
      <c r="K20" s="497">
        <f>SUM(K21:K23)</f>
        <v>458.84800000000001</v>
      </c>
      <c r="L20" s="497"/>
      <c r="M20" s="496"/>
      <c r="N20" s="496"/>
      <c r="O20" s="480">
        <f t="shared" si="1"/>
        <v>0</v>
      </c>
    </row>
    <row r="21" spans="1:17" s="506" customFormat="1" ht="45" hidden="1" outlineLevel="1">
      <c r="A21" s="499" t="s">
        <v>14</v>
      </c>
      <c r="B21" s="500" t="s">
        <v>1888</v>
      </c>
      <c r="C21" s="501" t="s">
        <v>1889</v>
      </c>
      <c r="D21" s="502">
        <v>762409</v>
      </c>
      <c r="E21" s="502">
        <v>91142</v>
      </c>
      <c r="F21" s="502">
        <v>669302</v>
      </c>
      <c r="G21" s="502">
        <v>91088.152000000002</v>
      </c>
      <c r="H21" s="503">
        <v>53.847999999999999</v>
      </c>
      <c r="I21" s="503">
        <v>53.847999999999999</v>
      </c>
      <c r="J21" s="503">
        <v>53.847999999999999</v>
      </c>
      <c r="K21" s="504">
        <v>53.847999999999999</v>
      </c>
      <c r="L21" s="504"/>
      <c r="M21" s="505" t="s">
        <v>1890</v>
      </c>
      <c r="N21" s="505" t="s">
        <v>1891</v>
      </c>
      <c r="O21" s="480">
        <f t="shared" si="1"/>
        <v>0</v>
      </c>
    </row>
    <row r="22" spans="1:17" s="506" customFormat="1" ht="75" hidden="1" outlineLevel="1">
      <c r="A22" s="499" t="s">
        <v>14</v>
      </c>
      <c r="B22" s="500" t="s">
        <v>1892</v>
      </c>
      <c r="C22" s="501" t="s">
        <v>1893</v>
      </c>
      <c r="D22" s="502">
        <v>930550</v>
      </c>
      <c r="E22" s="502">
        <v>21495</v>
      </c>
      <c r="F22" s="502">
        <v>923203</v>
      </c>
      <c r="G22" s="502">
        <v>20079</v>
      </c>
      <c r="H22" s="502">
        <v>255</v>
      </c>
      <c r="I22" s="502">
        <v>255</v>
      </c>
      <c r="J22" s="502">
        <v>255</v>
      </c>
      <c r="K22" s="502">
        <v>255</v>
      </c>
      <c r="L22" s="502"/>
      <c r="M22" s="505" t="s">
        <v>1890</v>
      </c>
      <c r="N22" s="505" t="s">
        <v>1891</v>
      </c>
      <c r="O22" s="480">
        <f t="shared" si="1"/>
        <v>0</v>
      </c>
    </row>
    <row r="23" spans="1:17" s="506" customFormat="1" ht="60" hidden="1" outlineLevel="1">
      <c r="A23" s="499" t="s">
        <v>14</v>
      </c>
      <c r="B23" s="500" t="s">
        <v>1894</v>
      </c>
      <c r="C23" s="501" t="s">
        <v>1895</v>
      </c>
      <c r="D23" s="502">
        <v>231884.54199999999</v>
      </c>
      <c r="E23" s="502">
        <v>19850.487000000001</v>
      </c>
      <c r="F23" s="502">
        <v>231734.54199999999</v>
      </c>
      <c r="G23" s="502">
        <v>19700</v>
      </c>
      <c r="H23" s="502">
        <v>150</v>
      </c>
      <c r="I23" s="502">
        <v>150</v>
      </c>
      <c r="J23" s="502">
        <v>150</v>
      </c>
      <c r="K23" s="502">
        <v>150</v>
      </c>
      <c r="L23" s="502"/>
      <c r="M23" s="505" t="s">
        <v>1890</v>
      </c>
      <c r="N23" s="505" t="s">
        <v>1891</v>
      </c>
      <c r="O23" s="480">
        <f t="shared" si="1"/>
        <v>0</v>
      </c>
    </row>
    <row r="24" spans="1:17" s="498" customFormat="1" ht="28.5" hidden="1" outlineLevel="1">
      <c r="A24" s="494" t="s">
        <v>139</v>
      </c>
      <c r="B24" s="495" t="s">
        <v>1896</v>
      </c>
      <c r="C24" s="507"/>
      <c r="D24" s="508">
        <f>SUM(D25:D29)</f>
        <v>3490799</v>
      </c>
      <c r="E24" s="508">
        <f t="shared" ref="E24:K24" si="3">SUM(E25:E29)</f>
        <v>43144</v>
      </c>
      <c r="F24" s="508">
        <f t="shared" si="3"/>
        <v>179050</v>
      </c>
      <c r="G24" s="508">
        <f t="shared" si="3"/>
        <v>39300</v>
      </c>
      <c r="H24" s="508">
        <f t="shared" si="3"/>
        <v>3005749</v>
      </c>
      <c r="I24" s="508">
        <f t="shared" si="3"/>
        <v>14844</v>
      </c>
      <c r="J24" s="508">
        <f t="shared" si="3"/>
        <v>2996650</v>
      </c>
      <c r="K24" s="508">
        <f t="shared" si="3"/>
        <v>13090</v>
      </c>
      <c r="L24" s="508"/>
      <c r="M24" s="509"/>
      <c r="N24" s="509"/>
      <c r="O24" s="480">
        <f t="shared" si="1"/>
        <v>-1754</v>
      </c>
    </row>
    <row r="25" spans="1:17" s="506" customFormat="1" ht="180" hidden="1" outlineLevel="1">
      <c r="A25" s="499" t="s">
        <v>14</v>
      </c>
      <c r="B25" s="510" t="s">
        <v>1897</v>
      </c>
      <c r="C25" s="511" t="s">
        <v>1898</v>
      </c>
      <c r="D25" s="502">
        <v>190239</v>
      </c>
      <c r="E25" s="502">
        <v>43144</v>
      </c>
      <c r="F25" s="502">
        <f>69525+64500+5725+28300</f>
        <v>168050</v>
      </c>
      <c r="G25" s="502">
        <f>1800+3500+4800+11000+5000+2200</f>
        <v>28300</v>
      </c>
      <c r="H25" s="502">
        <f>D25-F25</f>
        <v>22189</v>
      </c>
      <c r="I25" s="502">
        <f>E25-G25</f>
        <v>14844</v>
      </c>
      <c r="J25" s="502">
        <v>3500</v>
      </c>
      <c r="K25" s="502">
        <v>3500</v>
      </c>
      <c r="L25" s="502"/>
      <c r="M25" s="505" t="s">
        <v>1890</v>
      </c>
      <c r="N25" s="505" t="s">
        <v>1899</v>
      </c>
      <c r="O25" s="480">
        <f t="shared" si="1"/>
        <v>-11344</v>
      </c>
    </row>
    <row r="26" spans="1:17" s="520" customFormat="1" ht="153" hidden="1" outlineLevel="1">
      <c r="A26" s="512" t="s">
        <v>14</v>
      </c>
      <c r="B26" s="513" t="s">
        <v>1614</v>
      </c>
      <c r="C26" s="514" t="s">
        <v>1900</v>
      </c>
      <c r="D26" s="515">
        <v>794560</v>
      </c>
      <c r="E26" s="516" t="s">
        <v>1901</v>
      </c>
      <c r="F26" s="517"/>
      <c r="G26" s="517"/>
      <c r="H26" s="515">
        <v>794560</v>
      </c>
      <c r="I26" s="516" t="s">
        <v>1901</v>
      </c>
      <c r="J26" s="515">
        <v>794560</v>
      </c>
      <c r="K26" s="516" t="s">
        <v>1901</v>
      </c>
      <c r="L26" s="671"/>
      <c r="M26" s="518" t="s">
        <v>1902</v>
      </c>
      <c r="N26" s="519" t="s">
        <v>1903</v>
      </c>
      <c r="O26" s="480" t="e">
        <f t="shared" si="1"/>
        <v>#VALUE!</v>
      </c>
    </row>
    <row r="27" spans="1:17" s="520" customFormat="1" ht="191.25" hidden="1" outlineLevel="1">
      <c r="A27" s="512" t="s">
        <v>14</v>
      </c>
      <c r="B27" s="513" t="s">
        <v>1904</v>
      </c>
      <c r="C27" s="514" t="s">
        <v>1905</v>
      </c>
      <c r="D27" s="515">
        <v>2106000</v>
      </c>
      <c r="E27" s="521" t="s">
        <v>1906</v>
      </c>
      <c r="F27" s="517"/>
      <c r="G27" s="517"/>
      <c r="H27" s="515">
        <v>1800000</v>
      </c>
      <c r="I27" s="522" t="s">
        <v>1907</v>
      </c>
      <c r="J27" s="515">
        <v>1800000</v>
      </c>
      <c r="K27" s="522" t="s">
        <v>1907</v>
      </c>
      <c r="L27" s="672"/>
      <c r="M27" s="518" t="s">
        <v>1902</v>
      </c>
      <c r="N27" s="519" t="s">
        <v>1908</v>
      </c>
      <c r="O27" s="480" t="e">
        <f t="shared" si="1"/>
        <v>#VALUE!</v>
      </c>
    </row>
    <row r="28" spans="1:17" s="520" customFormat="1" ht="76.5" hidden="1" outlineLevel="1">
      <c r="A28" s="512" t="s">
        <v>14</v>
      </c>
      <c r="B28" s="523" t="s">
        <v>1909</v>
      </c>
      <c r="C28" s="524" t="s">
        <v>1456</v>
      </c>
      <c r="D28" s="525">
        <v>400000</v>
      </c>
      <c r="E28" s="525" t="s">
        <v>1910</v>
      </c>
      <c r="F28" s="525">
        <f>+G28</f>
        <v>11000</v>
      </c>
      <c r="G28" s="525">
        <v>11000</v>
      </c>
      <c r="H28" s="525">
        <f>+J28</f>
        <v>389000</v>
      </c>
      <c r="I28" s="525" t="str">
        <f>+K28</f>
        <v>Vốn đối ứng tỉnh 59.450 triệu đồng
Vốn nước ngoài 329.550 triệu đồng.</v>
      </c>
      <c r="J28" s="525">
        <v>389000</v>
      </c>
      <c r="K28" s="525" t="s">
        <v>1911</v>
      </c>
      <c r="L28" s="673"/>
      <c r="M28" s="518" t="s">
        <v>1902</v>
      </c>
      <c r="N28" s="523" t="s">
        <v>1912</v>
      </c>
      <c r="O28" s="480" t="e">
        <f t="shared" si="1"/>
        <v>#VALUE!</v>
      </c>
    </row>
    <row r="29" spans="1:17" s="491" customFormat="1" ht="47.25" collapsed="1">
      <c r="A29" s="486" t="s">
        <v>28</v>
      </c>
      <c r="B29" s="492" t="s">
        <v>1279</v>
      </c>
      <c r="C29" s="488"/>
      <c r="D29" s="489"/>
      <c r="E29" s="489"/>
      <c r="F29" s="489"/>
      <c r="G29" s="489"/>
      <c r="H29" s="489"/>
      <c r="I29" s="489"/>
      <c r="J29" s="489">
        <v>9590</v>
      </c>
      <c r="K29" s="489">
        <f>J29</f>
        <v>9590</v>
      </c>
      <c r="L29" s="285">
        <v>9590</v>
      </c>
      <c r="M29" s="488"/>
      <c r="N29" s="490" t="s">
        <v>2282</v>
      </c>
      <c r="O29" s="480">
        <f t="shared" si="1"/>
        <v>9590</v>
      </c>
      <c r="Q29" s="491">
        <f>19500000-K15</f>
        <v>5992145.0859999992</v>
      </c>
    </row>
    <row r="30" spans="1:17" s="491" customFormat="1" ht="94.5">
      <c r="A30" s="486" t="s">
        <v>30</v>
      </c>
      <c r="B30" s="487" t="s">
        <v>2085</v>
      </c>
      <c r="C30" s="488"/>
      <c r="D30" s="489"/>
      <c r="E30" s="489"/>
      <c r="F30" s="489"/>
      <c r="G30" s="489"/>
      <c r="H30" s="489"/>
      <c r="I30" s="489"/>
      <c r="J30" s="489">
        <v>1025619</v>
      </c>
      <c r="K30" s="489">
        <v>836866</v>
      </c>
      <c r="L30" s="285">
        <v>9860</v>
      </c>
      <c r="M30" s="488"/>
      <c r="N30" s="490" t="s">
        <v>1929</v>
      </c>
      <c r="O30" s="480">
        <f t="shared" si="1"/>
        <v>836866</v>
      </c>
      <c r="Q30" s="491">
        <f>K14+'Phụ lục 5'!BQ15</f>
        <v>17610315.153208002</v>
      </c>
    </row>
    <row r="31" spans="1:17" s="491" customFormat="1" ht="47.25">
      <c r="A31" s="486" t="s">
        <v>31</v>
      </c>
      <c r="B31" s="487" t="s">
        <v>1913</v>
      </c>
      <c r="C31" s="488"/>
      <c r="D31" s="489"/>
      <c r="E31" s="489"/>
      <c r="F31" s="489"/>
      <c r="G31" s="489"/>
      <c r="H31" s="489"/>
      <c r="I31" s="489"/>
      <c r="J31" s="526">
        <v>123127</v>
      </c>
      <c r="K31" s="526">
        <f>J31</f>
        <v>123127</v>
      </c>
      <c r="L31" s="526"/>
      <c r="M31" s="488"/>
      <c r="N31" s="490" t="s">
        <v>1914</v>
      </c>
      <c r="O31" s="480">
        <f t="shared" si="1"/>
        <v>123127</v>
      </c>
    </row>
    <row r="32" spans="1:17" s="491" customFormat="1" ht="37.5" customHeight="1">
      <c r="A32" s="486" t="s">
        <v>33</v>
      </c>
      <c r="B32" s="487" t="s">
        <v>1633</v>
      </c>
      <c r="C32" s="488"/>
      <c r="D32" s="489"/>
      <c r="E32" s="489"/>
      <c r="F32" s="489"/>
      <c r="G32" s="489"/>
      <c r="H32" s="489"/>
      <c r="I32" s="489"/>
      <c r="J32" s="489">
        <v>600000</v>
      </c>
      <c r="K32" s="489">
        <v>600000</v>
      </c>
      <c r="L32" s="489">
        <v>172500</v>
      </c>
      <c r="M32" s="488"/>
      <c r="N32" s="490"/>
      <c r="O32" s="480">
        <f t="shared" si="1"/>
        <v>600000</v>
      </c>
      <c r="P32" s="491">
        <f>17910315-K13</f>
        <v>-11553721.353208002</v>
      </c>
    </row>
    <row r="33" spans="1:18" s="491" customFormat="1" ht="47.25">
      <c r="A33" s="486" t="s">
        <v>1282</v>
      </c>
      <c r="B33" s="527" t="s">
        <v>1545</v>
      </c>
      <c r="C33" s="488"/>
      <c r="D33" s="489">
        <f>D34+D62</f>
        <v>1465988.6</v>
      </c>
      <c r="E33" s="489">
        <f t="shared" ref="E33:L33" si="4">E34+E62</f>
        <v>152276.13900000002</v>
      </c>
      <c r="F33" s="489">
        <f t="shared" si="4"/>
        <v>1330532</v>
      </c>
      <c r="G33" s="489">
        <f t="shared" si="4"/>
        <v>21247</v>
      </c>
      <c r="H33" s="489">
        <f t="shared" si="4"/>
        <v>135457.60000000003</v>
      </c>
      <c r="I33" s="489">
        <f t="shared" si="4"/>
        <v>131029.13900000002</v>
      </c>
      <c r="J33" s="489">
        <f t="shared" si="4"/>
        <v>135457.60000000003</v>
      </c>
      <c r="K33" s="489">
        <f t="shared" si="4"/>
        <v>131029.13900000002</v>
      </c>
      <c r="L33" s="489">
        <f t="shared" si="4"/>
        <v>116762</v>
      </c>
      <c r="M33" s="488"/>
      <c r="N33" s="488"/>
      <c r="O33" s="480">
        <f t="shared" si="1"/>
        <v>0</v>
      </c>
    </row>
    <row r="34" spans="1:18" s="532" customFormat="1" ht="31.5">
      <c r="A34" s="528" t="s">
        <v>13</v>
      </c>
      <c r="B34" s="529" t="s">
        <v>1511</v>
      </c>
      <c r="C34" s="530">
        <v>0</v>
      </c>
      <c r="D34" s="531">
        <f>SUM(D35:D61)</f>
        <v>848364.70000000007</v>
      </c>
      <c r="E34" s="531">
        <f t="shared" ref="E34:L34" si="5">SUM(E35:E61)</f>
        <v>84278.239000000016</v>
      </c>
      <c r="F34" s="531">
        <f t="shared" si="5"/>
        <v>780905</v>
      </c>
      <c r="G34" s="531">
        <f t="shared" si="5"/>
        <v>21247</v>
      </c>
      <c r="H34" s="531">
        <f t="shared" si="5"/>
        <v>67459.700000000012</v>
      </c>
      <c r="I34" s="531">
        <f t="shared" si="5"/>
        <v>63031.239000000009</v>
      </c>
      <c r="J34" s="531">
        <f t="shared" si="5"/>
        <v>67459.700000000012</v>
      </c>
      <c r="K34" s="531">
        <f t="shared" si="5"/>
        <v>63031.239000000009</v>
      </c>
      <c r="L34" s="531">
        <f t="shared" si="5"/>
        <v>55812</v>
      </c>
      <c r="M34" s="530"/>
      <c r="N34" s="530"/>
      <c r="O34" s="480">
        <f t="shared" si="1"/>
        <v>0</v>
      </c>
    </row>
    <row r="35" spans="1:18" s="481" customFormat="1" ht="157.5">
      <c r="A35" s="533" t="s">
        <v>25</v>
      </c>
      <c r="B35" s="534" t="s">
        <v>1458</v>
      </c>
      <c r="C35" s="535" t="s">
        <v>1634</v>
      </c>
      <c r="D35" s="536">
        <v>56209</v>
      </c>
      <c r="E35" s="536">
        <v>8509.9</v>
      </c>
      <c r="F35" s="536">
        <v>47699</v>
      </c>
      <c r="G35" s="536">
        <v>0</v>
      </c>
      <c r="H35" s="536">
        <f t="shared" ref="H35:I61" si="6">D35-F35</f>
        <v>8510</v>
      </c>
      <c r="I35" s="536">
        <f>E35-G35</f>
        <v>8509.9</v>
      </c>
      <c r="J35" s="536">
        <f t="shared" ref="J35:K61" si="7">H35</f>
        <v>8510</v>
      </c>
      <c r="K35" s="536">
        <f>I35</f>
        <v>8509.9</v>
      </c>
      <c r="L35" s="536">
        <v>7600</v>
      </c>
      <c r="M35" s="490" t="s">
        <v>1563</v>
      </c>
      <c r="N35" s="490" t="s">
        <v>1510</v>
      </c>
      <c r="O35" s="480">
        <f t="shared" si="1"/>
        <v>0</v>
      </c>
      <c r="Q35" s="481">
        <f>D35-F35-J35</f>
        <v>0</v>
      </c>
      <c r="R35" s="481">
        <f>E35-G35-K35</f>
        <v>0</v>
      </c>
    </row>
    <row r="36" spans="1:18" s="481" customFormat="1" ht="94.5">
      <c r="A36" s="533" t="s">
        <v>24</v>
      </c>
      <c r="B36" s="534" t="s">
        <v>1459</v>
      </c>
      <c r="C36" s="535" t="s">
        <v>1635</v>
      </c>
      <c r="D36" s="536">
        <v>54007</v>
      </c>
      <c r="E36" s="536">
        <v>17647.900000000001</v>
      </c>
      <c r="F36" s="536">
        <v>49967</v>
      </c>
      <c r="G36" s="536">
        <v>13608</v>
      </c>
      <c r="H36" s="536">
        <f t="shared" si="6"/>
        <v>4040</v>
      </c>
      <c r="I36" s="536">
        <f t="shared" si="6"/>
        <v>4039.9000000000015</v>
      </c>
      <c r="J36" s="536">
        <f t="shared" si="7"/>
        <v>4040</v>
      </c>
      <c r="K36" s="536">
        <f>I36</f>
        <v>4039.9000000000015</v>
      </c>
      <c r="L36" s="536">
        <v>2200</v>
      </c>
      <c r="M36" s="490" t="s">
        <v>1563</v>
      </c>
      <c r="N36" s="490" t="s">
        <v>1510</v>
      </c>
      <c r="O36" s="480">
        <f t="shared" si="1"/>
        <v>0</v>
      </c>
      <c r="Q36" s="481">
        <f t="shared" ref="Q36:Q99" si="8">D36-F36-J36</f>
        <v>0</v>
      </c>
      <c r="R36" s="481">
        <f t="shared" ref="R36:R99" si="9">E36-G36-K36</f>
        <v>0</v>
      </c>
    </row>
    <row r="37" spans="1:18" s="481" customFormat="1" ht="63">
      <c r="A37" s="533" t="s">
        <v>26</v>
      </c>
      <c r="B37" s="534" t="s">
        <v>1463</v>
      </c>
      <c r="C37" s="535" t="s">
        <v>1639</v>
      </c>
      <c r="D37" s="537">
        <v>53736</v>
      </c>
      <c r="E37" s="538">
        <v>5136</v>
      </c>
      <c r="F37" s="536">
        <v>48600</v>
      </c>
      <c r="G37" s="536">
        <v>0</v>
      </c>
      <c r="H37" s="536">
        <f t="shared" si="6"/>
        <v>5136</v>
      </c>
      <c r="I37" s="536">
        <f t="shared" si="6"/>
        <v>5136</v>
      </c>
      <c r="J37" s="536">
        <f t="shared" si="7"/>
        <v>5136</v>
      </c>
      <c r="K37" s="536">
        <f>I37</f>
        <v>5136</v>
      </c>
      <c r="L37" s="536">
        <v>5136</v>
      </c>
      <c r="M37" s="490" t="s">
        <v>1563</v>
      </c>
      <c r="N37" s="490" t="s">
        <v>1510</v>
      </c>
      <c r="O37" s="480">
        <f t="shared" si="1"/>
        <v>0</v>
      </c>
      <c r="Q37" s="481">
        <f t="shared" si="8"/>
        <v>0</v>
      </c>
      <c r="R37" s="481">
        <f t="shared" si="9"/>
        <v>0</v>
      </c>
    </row>
    <row r="38" spans="1:18" s="481" customFormat="1" ht="94.5">
      <c r="A38" s="533" t="s">
        <v>27</v>
      </c>
      <c r="B38" s="534" t="s">
        <v>1464</v>
      </c>
      <c r="C38" s="535" t="s">
        <v>1640</v>
      </c>
      <c r="D38" s="536">
        <v>29999</v>
      </c>
      <c r="E38" s="536">
        <v>3000</v>
      </c>
      <c r="F38" s="536">
        <v>26999</v>
      </c>
      <c r="G38" s="536">
        <v>0</v>
      </c>
      <c r="H38" s="536">
        <f t="shared" si="6"/>
        <v>3000</v>
      </c>
      <c r="I38" s="536">
        <f t="shared" si="6"/>
        <v>3000</v>
      </c>
      <c r="J38" s="536">
        <f t="shared" si="7"/>
        <v>3000</v>
      </c>
      <c r="K38" s="536">
        <f t="shared" si="7"/>
        <v>3000</v>
      </c>
      <c r="L38" s="536">
        <v>2700</v>
      </c>
      <c r="M38" s="490" t="s">
        <v>1563</v>
      </c>
      <c r="N38" s="490" t="s">
        <v>1510</v>
      </c>
      <c r="O38" s="480">
        <f t="shared" si="1"/>
        <v>0</v>
      </c>
      <c r="Q38" s="481">
        <f t="shared" si="8"/>
        <v>0</v>
      </c>
      <c r="R38" s="481">
        <f t="shared" si="9"/>
        <v>0</v>
      </c>
    </row>
    <row r="39" spans="1:18" s="481" customFormat="1" ht="47.25">
      <c r="A39" s="533" t="s">
        <v>28</v>
      </c>
      <c r="B39" s="534" t="s">
        <v>1471</v>
      </c>
      <c r="C39" s="490" t="s">
        <v>1645</v>
      </c>
      <c r="D39" s="536">
        <v>29700</v>
      </c>
      <c r="E39" s="536">
        <v>2700</v>
      </c>
      <c r="F39" s="536">
        <v>27000</v>
      </c>
      <c r="G39" s="536">
        <v>0</v>
      </c>
      <c r="H39" s="536">
        <f t="shared" si="6"/>
        <v>2700</v>
      </c>
      <c r="I39" s="536">
        <f t="shared" si="6"/>
        <v>2700</v>
      </c>
      <c r="J39" s="536">
        <f t="shared" si="7"/>
        <v>2700</v>
      </c>
      <c r="K39" s="536">
        <f t="shared" si="7"/>
        <v>2700</v>
      </c>
      <c r="L39" s="536">
        <v>2400</v>
      </c>
      <c r="M39" s="490" t="s">
        <v>1563</v>
      </c>
      <c r="N39" s="490" t="s">
        <v>1510</v>
      </c>
      <c r="O39" s="480">
        <f t="shared" si="1"/>
        <v>0</v>
      </c>
      <c r="Q39" s="481">
        <f t="shared" si="8"/>
        <v>0</v>
      </c>
      <c r="R39" s="481">
        <f t="shared" si="9"/>
        <v>0</v>
      </c>
    </row>
    <row r="40" spans="1:18" s="481" customFormat="1" ht="63">
      <c r="A40" s="533" t="s">
        <v>30</v>
      </c>
      <c r="B40" s="534" t="s">
        <v>1484</v>
      </c>
      <c r="C40" s="535" t="s">
        <v>1662</v>
      </c>
      <c r="D40" s="536">
        <v>36840</v>
      </c>
      <c r="E40" s="536">
        <v>390</v>
      </c>
      <c r="F40" s="536">
        <v>36450</v>
      </c>
      <c r="G40" s="536">
        <v>0</v>
      </c>
      <c r="H40" s="536">
        <f t="shared" si="6"/>
        <v>390</v>
      </c>
      <c r="I40" s="536">
        <f t="shared" si="6"/>
        <v>390</v>
      </c>
      <c r="J40" s="536">
        <f t="shared" si="7"/>
        <v>390</v>
      </c>
      <c r="K40" s="536">
        <f t="shared" si="7"/>
        <v>390</v>
      </c>
      <c r="L40" s="536">
        <v>390</v>
      </c>
      <c r="M40" s="490" t="s">
        <v>1563</v>
      </c>
      <c r="N40" s="490" t="s">
        <v>1510</v>
      </c>
      <c r="O40" s="480">
        <f t="shared" si="1"/>
        <v>0</v>
      </c>
      <c r="Q40" s="481">
        <f t="shared" si="8"/>
        <v>0</v>
      </c>
      <c r="R40" s="481">
        <f t="shared" si="9"/>
        <v>0</v>
      </c>
    </row>
    <row r="41" spans="1:18" s="481" customFormat="1" ht="94.5">
      <c r="A41" s="533" t="s">
        <v>31</v>
      </c>
      <c r="B41" s="534" t="s">
        <v>1485</v>
      </c>
      <c r="C41" s="490" t="s">
        <v>1676</v>
      </c>
      <c r="D41" s="536">
        <v>54899</v>
      </c>
      <c r="E41" s="536">
        <v>5489.9000000000015</v>
      </c>
      <c r="F41" s="536">
        <v>49981</v>
      </c>
      <c r="G41" s="536">
        <v>5000</v>
      </c>
      <c r="H41" s="536">
        <f t="shared" si="6"/>
        <v>4918</v>
      </c>
      <c r="I41" s="536">
        <f t="shared" si="6"/>
        <v>489.90000000000146</v>
      </c>
      <c r="J41" s="536">
        <f t="shared" si="7"/>
        <v>4918</v>
      </c>
      <c r="K41" s="536">
        <f t="shared" si="7"/>
        <v>489.90000000000146</v>
      </c>
      <c r="L41" s="536"/>
      <c r="M41" s="490" t="s">
        <v>1563</v>
      </c>
      <c r="N41" s="490" t="s">
        <v>1510</v>
      </c>
      <c r="O41" s="480">
        <f t="shared" si="1"/>
        <v>0</v>
      </c>
      <c r="Q41" s="481">
        <f t="shared" si="8"/>
        <v>0</v>
      </c>
      <c r="R41" s="481">
        <f t="shared" si="9"/>
        <v>0</v>
      </c>
    </row>
    <row r="42" spans="1:18" s="481" customFormat="1" ht="63">
      <c r="A42" s="533" t="s">
        <v>33</v>
      </c>
      <c r="B42" s="534" t="s">
        <v>1486</v>
      </c>
      <c r="C42" s="535" t="s">
        <v>1663</v>
      </c>
      <c r="D42" s="536">
        <v>53697</v>
      </c>
      <c r="E42" s="536">
        <v>4769</v>
      </c>
      <c r="F42" s="536">
        <v>48928</v>
      </c>
      <c r="G42" s="536">
        <v>0</v>
      </c>
      <c r="H42" s="536">
        <f t="shared" si="6"/>
        <v>4769</v>
      </c>
      <c r="I42" s="536">
        <f t="shared" si="6"/>
        <v>4769</v>
      </c>
      <c r="J42" s="536">
        <f t="shared" si="7"/>
        <v>4769</v>
      </c>
      <c r="K42" s="536">
        <f t="shared" si="7"/>
        <v>4769</v>
      </c>
      <c r="L42" s="536">
        <v>4769</v>
      </c>
      <c r="M42" s="490" t="s">
        <v>1563</v>
      </c>
      <c r="N42" s="490" t="s">
        <v>1510</v>
      </c>
      <c r="O42" s="480">
        <f t="shared" si="1"/>
        <v>0</v>
      </c>
      <c r="Q42" s="481">
        <f t="shared" si="8"/>
        <v>0</v>
      </c>
      <c r="R42" s="481">
        <f t="shared" si="9"/>
        <v>0</v>
      </c>
    </row>
    <row r="43" spans="1:18" s="481" customFormat="1" ht="63">
      <c r="A43" s="533" t="s">
        <v>1282</v>
      </c>
      <c r="B43" s="534" t="s">
        <v>1487</v>
      </c>
      <c r="C43" s="535" t="s">
        <v>1664</v>
      </c>
      <c r="D43" s="536">
        <v>45672</v>
      </c>
      <c r="E43" s="536">
        <v>1545</v>
      </c>
      <c r="F43" s="536">
        <v>44127</v>
      </c>
      <c r="G43" s="536">
        <v>0</v>
      </c>
      <c r="H43" s="536">
        <f t="shared" si="6"/>
        <v>1545</v>
      </c>
      <c r="I43" s="536">
        <f t="shared" si="6"/>
        <v>1545</v>
      </c>
      <c r="J43" s="536">
        <f t="shared" si="7"/>
        <v>1545</v>
      </c>
      <c r="K43" s="536">
        <f t="shared" si="7"/>
        <v>1545</v>
      </c>
      <c r="L43" s="536">
        <v>1545</v>
      </c>
      <c r="M43" s="490" t="s">
        <v>1563</v>
      </c>
      <c r="N43" s="490" t="s">
        <v>1510</v>
      </c>
      <c r="O43" s="480">
        <f t="shared" si="1"/>
        <v>0</v>
      </c>
      <c r="Q43" s="481">
        <f t="shared" si="8"/>
        <v>0</v>
      </c>
      <c r="R43" s="481">
        <f t="shared" si="9"/>
        <v>0</v>
      </c>
    </row>
    <row r="44" spans="1:18" s="481" customFormat="1" ht="63">
      <c r="A44" s="533" t="s">
        <v>1781</v>
      </c>
      <c r="B44" s="534" t="s">
        <v>1488</v>
      </c>
      <c r="C44" s="535" t="s">
        <v>1666</v>
      </c>
      <c r="D44" s="536">
        <v>43873.5</v>
      </c>
      <c r="E44" s="536">
        <v>3988.5</v>
      </c>
      <c r="F44" s="536">
        <v>39885</v>
      </c>
      <c r="G44" s="536">
        <v>0</v>
      </c>
      <c r="H44" s="536">
        <f t="shared" si="6"/>
        <v>3988.5</v>
      </c>
      <c r="I44" s="536">
        <f t="shared" si="6"/>
        <v>3988.5</v>
      </c>
      <c r="J44" s="536">
        <f t="shared" si="7"/>
        <v>3988.5</v>
      </c>
      <c r="K44" s="536">
        <f t="shared" si="7"/>
        <v>3988.5</v>
      </c>
      <c r="L44" s="536">
        <v>3600</v>
      </c>
      <c r="M44" s="490" t="s">
        <v>1563</v>
      </c>
      <c r="N44" s="490" t="s">
        <v>1510</v>
      </c>
      <c r="O44" s="480">
        <f t="shared" si="1"/>
        <v>0</v>
      </c>
      <c r="Q44" s="481">
        <f t="shared" si="8"/>
        <v>0</v>
      </c>
      <c r="R44" s="481">
        <f t="shared" si="9"/>
        <v>0</v>
      </c>
    </row>
    <row r="45" spans="1:18" s="481" customFormat="1" ht="63">
      <c r="A45" s="533" t="s">
        <v>1917</v>
      </c>
      <c r="B45" s="534" t="s">
        <v>1489</v>
      </c>
      <c r="C45" s="535" t="s">
        <v>1667</v>
      </c>
      <c r="D45" s="536">
        <v>32873.5</v>
      </c>
      <c r="E45" s="536">
        <v>2988.5</v>
      </c>
      <c r="F45" s="536">
        <v>29885</v>
      </c>
      <c r="G45" s="536">
        <v>0</v>
      </c>
      <c r="H45" s="536">
        <f t="shared" si="6"/>
        <v>2988.5</v>
      </c>
      <c r="I45" s="536">
        <f t="shared" si="6"/>
        <v>2988.5</v>
      </c>
      <c r="J45" s="536">
        <f t="shared" si="7"/>
        <v>2988.5</v>
      </c>
      <c r="K45" s="536">
        <f t="shared" si="7"/>
        <v>2988.5</v>
      </c>
      <c r="L45" s="536">
        <v>2700</v>
      </c>
      <c r="M45" s="490" t="s">
        <v>1563</v>
      </c>
      <c r="N45" s="490" t="s">
        <v>1510</v>
      </c>
      <c r="O45" s="480">
        <f t="shared" si="1"/>
        <v>0</v>
      </c>
      <c r="Q45" s="481">
        <f t="shared" si="8"/>
        <v>0</v>
      </c>
      <c r="R45" s="481">
        <f t="shared" si="9"/>
        <v>0</v>
      </c>
    </row>
    <row r="46" spans="1:18" s="481" customFormat="1" ht="94.5">
      <c r="A46" s="533" t="s">
        <v>107</v>
      </c>
      <c r="B46" s="534" t="s">
        <v>1490</v>
      </c>
      <c r="C46" s="535" t="s">
        <v>1665</v>
      </c>
      <c r="D46" s="536">
        <v>21134</v>
      </c>
      <c r="E46" s="536">
        <v>1262.8389999999999</v>
      </c>
      <c r="F46" s="536">
        <v>19871</v>
      </c>
      <c r="G46" s="536">
        <v>0</v>
      </c>
      <c r="H46" s="536">
        <f>D46-F46</f>
        <v>1263</v>
      </c>
      <c r="I46" s="536">
        <f t="shared" si="6"/>
        <v>1262.8389999999999</v>
      </c>
      <c r="J46" s="536">
        <f t="shared" si="7"/>
        <v>1263</v>
      </c>
      <c r="K46" s="536">
        <f t="shared" si="7"/>
        <v>1262.8389999999999</v>
      </c>
      <c r="L46" s="536">
        <v>1263</v>
      </c>
      <c r="M46" s="490" t="s">
        <v>1563</v>
      </c>
      <c r="N46" s="490" t="s">
        <v>1510</v>
      </c>
      <c r="O46" s="480">
        <f t="shared" si="1"/>
        <v>0</v>
      </c>
      <c r="Q46" s="481">
        <f t="shared" si="8"/>
        <v>0</v>
      </c>
      <c r="R46" s="481">
        <f t="shared" si="9"/>
        <v>0</v>
      </c>
    </row>
    <row r="47" spans="1:18" s="481" customFormat="1" ht="63">
      <c r="A47" s="533" t="s">
        <v>2198</v>
      </c>
      <c r="B47" s="534" t="s">
        <v>1491</v>
      </c>
      <c r="C47" s="535" t="s">
        <v>1668</v>
      </c>
      <c r="D47" s="536">
        <v>21740.400000000001</v>
      </c>
      <c r="E47" s="536">
        <v>1976.4000000000015</v>
      </c>
      <c r="F47" s="536">
        <v>19764</v>
      </c>
      <c r="G47" s="536">
        <v>0</v>
      </c>
      <c r="H47" s="536">
        <f t="shared" si="6"/>
        <v>1976.4000000000015</v>
      </c>
      <c r="I47" s="536">
        <f t="shared" si="6"/>
        <v>1976.4000000000015</v>
      </c>
      <c r="J47" s="536">
        <f t="shared" si="7"/>
        <v>1976.4000000000015</v>
      </c>
      <c r="K47" s="536">
        <f t="shared" si="7"/>
        <v>1976.4000000000015</v>
      </c>
      <c r="L47" s="536">
        <v>1700</v>
      </c>
      <c r="M47" s="490" t="s">
        <v>1563</v>
      </c>
      <c r="N47" s="490" t="s">
        <v>1510</v>
      </c>
      <c r="O47" s="480">
        <f t="shared" si="1"/>
        <v>0</v>
      </c>
      <c r="Q47" s="481">
        <f t="shared" si="8"/>
        <v>0</v>
      </c>
      <c r="R47" s="481">
        <f t="shared" si="9"/>
        <v>0</v>
      </c>
    </row>
    <row r="48" spans="1:18" s="481" customFormat="1" ht="47.25">
      <c r="A48" s="533" t="s">
        <v>2199</v>
      </c>
      <c r="B48" s="534" t="s">
        <v>1497</v>
      </c>
      <c r="C48" s="490" t="s">
        <v>1669</v>
      </c>
      <c r="D48" s="536">
        <v>4288</v>
      </c>
      <c r="E48" s="536">
        <v>388</v>
      </c>
      <c r="F48" s="536">
        <v>3900</v>
      </c>
      <c r="G48" s="536">
        <v>0</v>
      </c>
      <c r="H48" s="536">
        <f t="shared" si="6"/>
        <v>388</v>
      </c>
      <c r="I48" s="536">
        <f t="shared" si="6"/>
        <v>388</v>
      </c>
      <c r="J48" s="536">
        <f t="shared" si="7"/>
        <v>388</v>
      </c>
      <c r="K48" s="536">
        <f t="shared" si="7"/>
        <v>388</v>
      </c>
      <c r="L48" s="536">
        <v>350</v>
      </c>
      <c r="M48" s="490" t="s">
        <v>1563</v>
      </c>
      <c r="N48" s="490" t="s">
        <v>1510</v>
      </c>
      <c r="O48" s="480">
        <f t="shared" si="1"/>
        <v>0</v>
      </c>
      <c r="Q48" s="481">
        <f t="shared" si="8"/>
        <v>0</v>
      </c>
      <c r="R48" s="481">
        <f t="shared" si="9"/>
        <v>0</v>
      </c>
    </row>
    <row r="49" spans="1:18" s="481" customFormat="1" ht="47.25">
      <c r="A49" s="533" t="s">
        <v>2200</v>
      </c>
      <c r="B49" s="534" t="s">
        <v>1498</v>
      </c>
      <c r="C49" s="490" t="s">
        <v>1670</v>
      </c>
      <c r="D49" s="536">
        <v>32998</v>
      </c>
      <c r="E49" s="536">
        <v>2998</v>
      </c>
      <c r="F49" s="536">
        <v>30000</v>
      </c>
      <c r="G49" s="536">
        <v>0</v>
      </c>
      <c r="H49" s="536">
        <f t="shared" si="6"/>
        <v>2998</v>
      </c>
      <c r="I49" s="536">
        <f t="shared" si="6"/>
        <v>2998</v>
      </c>
      <c r="J49" s="536">
        <f t="shared" si="7"/>
        <v>2998</v>
      </c>
      <c r="K49" s="536">
        <f t="shared" si="7"/>
        <v>2998</v>
      </c>
      <c r="L49" s="536">
        <v>2700</v>
      </c>
      <c r="M49" s="490" t="s">
        <v>1563</v>
      </c>
      <c r="N49" s="490" t="s">
        <v>1510</v>
      </c>
      <c r="O49" s="480">
        <f t="shared" si="1"/>
        <v>0</v>
      </c>
      <c r="Q49" s="481">
        <f t="shared" si="8"/>
        <v>0</v>
      </c>
      <c r="R49" s="481">
        <f t="shared" si="9"/>
        <v>0</v>
      </c>
    </row>
    <row r="50" spans="1:18" s="481" customFormat="1" ht="47.25">
      <c r="A50" s="533" t="s">
        <v>2201</v>
      </c>
      <c r="B50" s="534" t="s">
        <v>1492</v>
      </c>
      <c r="C50" s="490" t="s">
        <v>1671</v>
      </c>
      <c r="D50" s="536">
        <v>17160</v>
      </c>
      <c r="E50" s="536">
        <v>1560</v>
      </c>
      <c r="F50" s="536">
        <v>15600</v>
      </c>
      <c r="G50" s="536">
        <v>0</v>
      </c>
      <c r="H50" s="536">
        <f t="shared" si="6"/>
        <v>1560</v>
      </c>
      <c r="I50" s="536">
        <f t="shared" si="6"/>
        <v>1560</v>
      </c>
      <c r="J50" s="536">
        <f t="shared" si="7"/>
        <v>1560</v>
      </c>
      <c r="K50" s="536">
        <f t="shared" si="7"/>
        <v>1560</v>
      </c>
      <c r="L50" s="536">
        <v>1400</v>
      </c>
      <c r="M50" s="490" t="s">
        <v>1563</v>
      </c>
      <c r="N50" s="490" t="s">
        <v>1510</v>
      </c>
      <c r="O50" s="480">
        <f t="shared" si="1"/>
        <v>0</v>
      </c>
      <c r="Q50" s="481">
        <f t="shared" si="8"/>
        <v>0</v>
      </c>
      <c r="R50" s="481">
        <f t="shared" si="9"/>
        <v>0</v>
      </c>
    </row>
    <row r="51" spans="1:18" s="481" customFormat="1" ht="63">
      <c r="A51" s="533" t="s">
        <v>2202</v>
      </c>
      <c r="B51" s="534" t="s">
        <v>1494</v>
      </c>
      <c r="C51" s="539" t="s">
        <v>1672</v>
      </c>
      <c r="D51" s="536">
        <v>38500</v>
      </c>
      <c r="E51" s="536">
        <v>3500</v>
      </c>
      <c r="F51" s="536">
        <v>35000</v>
      </c>
      <c r="G51" s="536">
        <v>0</v>
      </c>
      <c r="H51" s="536">
        <f t="shared" si="6"/>
        <v>3500</v>
      </c>
      <c r="I51" s="536">
        <f t="shared" si="6"/>
        <v>3500</v>
      </c>
      <c r="J51" s="536">
        <f t="shared" si="7"/>
        <v>3500</v>
      </c>
      <c r="K51" s="536">
        <f t="shared" si="7"/>
        <v>3500</v>
      </c>
      <c r="L51" s="536">
        <v>3100</v>
      </c>
      <c r="M51" s="490" t="s">
        <v>1563</v>
      </c>
      <c r="N51" s="490" t="s">
        <v>1510</v>
      </c>
      <c r="O51" s="480">
        <f t="shared" si="1"/>
        <v>0</v>
      </c>
      <c r="Q51" s="481">
        <f t="shared" si="8"/>
        <v>0</v>
      </c>
      <c r="R51" s="481">
        <f t="shared" si="9"/>
        <v>0</v>
      </c>
    </row>
    <row r="52" spans="1:18" s="481" customFormat="1" ht="47.25">
      <c r="A52" s="533" t="s">
        <v>2203</v>
      </c>
      <c r="B52" s="534" t="s">
        <v>2044</v>
      </c>
      <c r="C52" s="539" t="s">
        <v>2045</v>
      </c>
      <c r="D52" s="536">
        <v>27701</v>
      </c>
      <c r="E52" s="536">
        <v>703</v>
      </c>
      <c r="F52" s="536">
        <v>26998</v>
      </c>
      <c r="G52" s="536"/>
      <c r="H52" s="536">
        <f t="shared" si="6"/>
        <v>703</v>
      </c>
      <c r="I52" s="536">
        <f>H52</f>
        <v>703</v>
      </c>
      <c r="J52" s="536">
        <f t="shared" si="7"/>
        <v>703</v>
      </c>
      <c r="K52" s="536">
        <f t="shared" si="7"/>
        <v>703</v>
      </c>
      <c r="L52" s="536"/>
      <c r="M52" s="490" t="s">
        <v>1563</v>
      </c>
      <c r="N52" s="490" t="s">
        <v>1510</v>
      </c>
      <c r="O52" s="480">
        <f t="shared" si="1"/>
        <v>0</v>
      </c>
      <c r="Q52" s="481">
        <f t="shared" si="8"/>
        <v>0</v>
      </c>
      <c r="R52" s="481">
        <f t="shared" si="9"/>
        <v>0</v>
      </c>
    </row>
    <row r="53" spans="1:18" s="481" customFormat="1" ht="47.25">
      <c r="A53" s="533" t="s">
        <v>2204</v>
      </c>
      <c r="B53" s="534" t="s">
        <v>1477</v>
      </c>
      <c r="C53" s="490" t="s">
        <v>1659</v>
      </c>
      <c r="D53" s="536">
        <v>33000</v>
      </c>
      <c r="E53" s="536">
        <v>3000</v>
      </c>
      <c r="F53" s="536">
        <v>30000</v>
      </c>
      <c r="G53" s="536">
        <v>0</v>
      </c>
      <c r="H53" s="536">
        <f t="shared" si="6"/>
        <v>3000</v>
      </c>
      <c r="I53" s="536">
        <f t="shared" si="6"/>
        <v>3000</v>
      </c>
      <c r="J53" s="536">
        <f t="shared" si="7"/>
        <v>3000</v>
      </c>
      <c r="K53" s="536">
        <f t="shared" si="7"/>
        <v>3000</v>
      </c>
      <c r="L53" s="536">
        <v>2700</v>
      </c>
      <c r="M53" s="490" t="s">
        <v>1563</v>
      </c>
      <c r="N53" s="490" t="s">
        <v>1510</v>
      </c>
      <c r="O53" s="480">
        <f t="shared" si="1"/>
        <v>0</v>
      </c>
      <c r="Q53" s="481">
        <f t="shared" si="8"/>
        <v>0</v>
      </c>
      <c r="R53" s="481">
        <f t="shared" si="9"/>
        <v>0</v>
      </c>
    </row>
    <row r="54" spans="1:18" s="481" customFormat="1" ht="63">
      <c r="A54" s="533" t="s">
        <v>2205</v>
      </c>
      <c r="B54" s="534" t="s">
        <v>1480</v>
      </c>
      <c r="C54" s="490" t="s">
        <v>1426</v>
      </c>
      <c r="D54" s="536">
        <v>25347.300000000003</v>
      </c>
      <c r="E54" s="536">
        <v>2304.3000000000029</v>
      </c>
      <c r="F54" s="536">
        <v>23043</v>
      </c>
      <c r="G54" s="536">
        <v>0</v>
      </c>
      <c r="H54" s="536">
        <f t="shared" si="6"/>
        <v>2304.3000000000029</v>
      </c>
      <c r="I54" s="536">
        <f t="shared" si="6"/>
        <v>2304.3000000000029</v>
      </c>
      <c r="J54" s="536">
        <f t="shared" si="7"/>
        <v>2304.3000000000029</v>
      </c>
      <c r="K54" s="536">
        <f t="shared" si="7"/>
        <v>2304.3000000000029</v>
      </c>
      <c r="L54" s="536">
        <v>2100</v>
      </c>
      <c r="M54" s="490" t="s">
        <v>1563</v>
      </c>
      <c r="N54" s="490" t="s">
        <v>1510</v>
      </c>
      <c r="O54" s="480">
        <f t="shared" si="1"/>
        <v>0</v>
      </c>
      <c r="Q54" s="481">
        <f t="shared" si="8"/>
        <v>0</v>
      </c>
      <c r="R54" s="481">
        <f t="shared" si="9"/>
        <v>0</v>
      </c>
    </row>
    <row r="55" spans="1:18" s="481" customFormat="1" ht="42" customHeight="1">
      <c r="A55" s="533" t="s">
        <v>2206</v>
      </c>
      <c r="B55" s="534" t="s">
        <v>1482</v>
      </c>
      <c r="C55" s="490" t="s">
        <v>1660</v>
      </c>
      <c r="D55" s="536">
        <v>7700.0000000000009</v>
      </c>
      <c r="E55" s="536">
        <v>700.00000000000091</v>
      </c>
      <c r="F55" s="536">
        <v>7000</v>
      </c>
      <c r="G55" s="536">
        <v>0</v>
      </c>
      <c r="H55" s="536">
        <f t="shared" si="6"/>
        <v>700.00000000000091</v>
      </c>
      <c r="I55" s="536">
        <f t="shared" si="6"/>
        <v>700.00000000000091</v>
      </c>
      <c r="J55" s="536">
        <f t="shared" si="7"/>
        <v>700.00000000000091</v>
      </c>
      <c r="K55" s="536">
        <f t="shared" si="7"/>
        <v>700.00000000000091</v>
      </c>
      <c r="L55" s="536">
        <v>630</v>
      </c>
      <c r="M55" s="490" t="s">
        <v>1563</v>
      </c>
      <c r="N55" s="490" t="s">
        <v>1510</v>
      </c>
      <c r="O55" s="480">
        <f t="shared" si="1"/>
        <v>0</v>
      </c>
      <c r="Q55" s="481">
        <f t="shared" si="8"/>
        <v>0</v>
      </c>
      <c r="R55" s="481">
        <f t="shared" si="9"/>
        <v>0</v>
      </c>
    </row>
    <row r="56" spans="1:18" s="481" customFormat="1" ht="47.25">
      <c r="A56" s="533" t="s">
        <v>2207</v>
      </c>
      <c r="B56" s="534" t="s">
        <v>1475</v>
      </c>
      <c r="C56" s="490" t="s">
        <v>1658</v>
      </c>
      <c r="D56" s="536">
        <v>25532</v>
      </c>
      <c r="E56" s="536">
        <v>2553</v>
      </c>
      <c r="F56" s="536">
        <v>22979</v>
      </c>
      <c r="G56" s="536">
        <v>0</v>
      </c>
      <c r="H56" s="536">
        <f t="shared" si="6"/>
        <v>2553</v>
      </c>
      <c r="I56" s="536">
        <f t="shared" si="6"/>
        <v>2553</v>
      </c>
      <c r="J56" s="536">
        <f t="shared" si="7"/>
        <v>2553</v>
      </c>
      <c r="K56" s="536">
        <f t="shared" si="7"/>
        <v>2553</v>
      </c>
      <c r="L56" s="536">
        <v>2300</v>
      </c>
      <c r="M56" s="490" t="s">
        <v>1563</v>
      </c>
      <c r="N56" s="490" t="s">
        <v>1510</v>
      </c>
      <c r="O56" s="480">
        <f t="shared" si="1"/>
        <v>0</v>
      </c>
      <c r="Q56" s="481">
        <f t="shared" si="8"/>
        <v>0</v>
      </c>
      <c r="R56" s="481">
        <f t="shared" si="9"/>
        <v>0</v>
      </c>
    </row>
    <row r="57" spans="1:18" s="481" customFormat="1" ht="94.5">
      <c r="A57" s="533" t="s">
        <v>2208</v>
      </c>
      <c r="B57" s="534" t="s">
        <v>1476</v>
      </c>
      <c r="C57" s="490" t="s">
        <v>1653</v>
      </c>
      <c r="D57" s="536">
        <v>24169</v>
      </c>
      <c r="E57" s="536">
        <v>1669</v>
      </c>
      <c r="F57" s="536">
        <v>22500</v>
      </c>
      <c r="G57" s="536">
        <v>0</v>
      </c>
      <c r="H57" s="536">
        <f t="shared" si="6"/>
        <v>1669</v>
      </c>
      <c r="I57" s="536">
        <f t="shared" si="6"/>
        <v>1669</v>
      </c>
      <c r="J57" s="536">
        <f t="shared" si="7"/>
        <v>1669</v>
      </c>
      <c r="K57" s="536">
        <f t="shared" si="7"/>
        <v>1669</v>
      </c>
      <c r="L57" s="536">
        <v>1669</v>
      </c>
      <c r="M57" s="490" t="s">
        <v>1563</v>
      </c>
      <c r="N57" s="490" t="s">
        <v>1510</v>
      </c>
      <c r="O57" s="480">
        <f t="shared" si="1"/>
        <v>0</v>
      </c>
      <c r="Q57" s="481">
        <f t="shared" si="8"/>
        <v>0</v>
      </c>
      <c r="R57" s="481">
        <f t="shared" si="9"/>
        <v>0</v>
      </c>
    </row>
    <row r="58" spans="1:18" s="481" customFormat="1" ht="47.25">
      <c r="A58" s="533" t="s">
        <v>2209</v>
      </c>
      <c r="B58" s="534" t="s">
        <v>1478</v>
      </c>
      <c r="C58" s="535" t="s">
        <v>1654</v>
      </c>
      <c r="D58" s="536">
        <v>8200</v>
      </c>
      <c r="E58" s="536">
        <v>200</v>
      </c>
      <c r="F58" s="536">
        <v>8000</v>
      </c>
      <c r="G58" s="536">
        <v>0</v>
      </c>
      <c r="H58" s="536">
        <f t="shared" si="6"/>
        <v>200</v>
      </c>
      <c r="I58" s="536">
        <f t="shared" si="6"/>
        <v>200</v>
      </c>
      <c r="J58" s="536">
        <f t="shared" si="7"/>
        <v>200</v>
      </c>
      <c r="K58" s="536">
        <f t="shared" si="7"/>
        <v>200</v>
      </c>
      <c r="L58" s="536">
        <v>200</v>
      </c>
      <c r="M58" s="490" t="s">
        <v>1563</v>
      </c>
      <c r="N58" s="490" t="s">
        <v>1510</v>
      </c>
      <c r="O58" s="480">
        <f t="shared" si="1"/>
        <v>0</v>
      </c>
      <c r="Q58" s="481">
        <f t="shared" si="8"/>
        <v>0</v>
      </c>
      <c r="R58" s="481">
        <f t="shared" si="9"/>
        <v>0</v>
      </c>
    </row>
    <row r="59" spans="1:18" s="481" customFormat="1" ht="47.25">
      <c r="A59" s="533" t="s">
        <v>2210</v>
      </c>
      <c r="B59" s="534" t="s">
        <v>1479</v>
      </c>
      <c r="C59" s="535" t="s">
        <v>1655</v>
      </c>
      <c r="D59" s="536">
        <v>10322</v>
      </c>
      <c r="E59" s="536">
        <v>322</v>
      </c>
      <c r="F59" s="536">
        <v>10000</v>
      </c>
      <c r="G59" s="536">
        <v>0</v>
      </c>
      <c r="H59" s="536">
        <f t="shared" si="6"/>
        <v>322</v>
      </c>
      <c r="I59" s="536">
        <f t="shared" si="6"/>
        <v>322</v>
      </c>
      <c r="J59" s="536">
        <f t="shared" si="7"/>
        <v>322</v>
      </c>
      <c r="K59" s="536">
        <f t="shared" si="7"/>
        <v>322</v>
      </c>
      <c r="L59" s="536">
        <v>322</v>
      </c>
      <c r="M59" s="490" t="s">
        <v>1563</v>
      </c>
      <c r="N59" s="490" t="s">
        <v>1510</v>
      </c>
      <c r="O59" s="480">
        <f t="shared" si="1"/>
        <v>0</v>
      </c>
      <c r="Q59" s="481">
        <f t="shared" si="8"/>
        <v>0</v>
      </c>
      <c r="R59" s="481">
        <f t="shared" si="9"/>
        <v>0</v>
      </c>
    </row>
    <row r="60" spans="1:18" s="481" customFormat="1" ht="47.25">
      <c r="A60" s="533" t="s">
        <v>2211</v>
      </c>
      <c r="B60" s="534" t="s">
        <v>1474</v>
      </c>
      <c r="C60" s="535" t="s">
        <v>1657</v>
      </c>
      <c r="D60" s="536">
        <v>44229</v>
      </c>
      <c r="E60" s="536">
        <v>3739</v>
      </c>
      <c r="F60" s="536">
        <v>43129</v>
      </c>
      <c r="G60" s="536">
        <v>2639</v>
      </c>
      <c r="H60" s="536">
        <f t="shared" si="6"/>
        <v>1100</v>
      </c>
      <c r="I60" s="536">
        <f t="shared" si="6"/>
        <v>1100</v>
      </c>
      <c r="J60" s="536">
        <f t="shared" si="7"/>
        <v>1100</v>
      </c>
      <c r="K60" s="536">
        <f t="shared" si="7"/>
        <v>1100</v>
      </c>
      <c r="L60" s="536">
        <v>1100</v>
      </c>
      <c r="M60" s="490" t="s">
        <v>1563</v>
      </c>
      <c r="N60" s="490" t="s">
        <v>1510</v>
      </c>
      <c r="O60" s="480">
        <f t="shared" si="1"/>
        <v>0</v>
      </c>
      <c r="Q60" s="481">
        <f t="shared" si="8"/>
        <v>0</v>
      </c>
      <c r="R60" s="481">
        <f t="shared" si="9"/>
        <v>0</v>
      </c>
    </row>
    <row r="61" spans="1:18" s="481" customFormat="1" ht="47.25">
      <c r="A61" s="533" t="s">
        <v>2212</v>
      </c>
      <c r="B61" s="534" t="s">
        <v>1483</v>
      </c>
      <c r="C61" s="535" t="s">
        <v>1656</v>
      </c>
      <c r="D61" s="536">
        <v>14838</v>
      </c>
      <c r="E61" s="536">
        <v>1238</v>
      </c>
      <c r="F61" s="536">
        <v>13600</v>
      </c>
      <c r="G61" s="536">
        <v>0</v>
      </c>
      <c r="H61" s="536">
        <f t="shared" si="6"/>
        <v>1238</v>
      </c>
      <c r="I61" s="536">
        <f t="shared" si="6"/>
        <v>1238</v>
      </c>
      <c r="J61" s="536">
        <f t="shared" si="7"/>
        <v>1238</v>
      </c>
      <c r="K61" s="536">
        <f t="shared" si="7"/>
        <v>1238</v>
      </c>
      <c r="L61" s="536">
        <v>1238</v>
      </c>
      <c r="M61" s="490" t="s">
        <v>1563</v>
      </c>
      <c r="N61" s="490" t="s">
        <v>1510</v>
      </c>
      <c r="O61" s="480">
        <f t="shared" si="1"/>
        <v>0</v>
      </c>
      <c r="Q61" s="481">
        <f t="shared" si="8"/>
        <v>0</v>
      </c>
      <c r="R61" s="481">
        <f t="shared" si="9"/>
        <v>0</v>
      </c>
    </row>
    <row r="62" spans="1:18" s="532" customFormat="1" ht="31.5">
      <c r="A62" s="528" t="s">
        <v>15</v>
      </c>
      <c r="B62" s="529" t="s">
        <v>1512</v>
      </c>
      <c r="C62" s="530">
        <v>0</v>
      </c>
      <c r="D62" s="531">
        <f>SUM(D63:D77)</f>
        <v>617623.9</v>
      </c>
      <c r="E62" s="531">
        <f t="shared" ref="E62:L62" si="10">SUM(E63:E77)</f>
        <v>67997.900000000023</v>
      </c>
      <c r="F62" s="531">
        <f t="shared" si="10"/>
        <v>549627</v>
      </c>
      <c r="G62" s="531">
        <f t="shared" si="10"/>
        <v>0</v>
      </c>
      <c r="H62" s="531">
        <f t="shared" si="10"/>
        <v>67997.900000000023</v>
      </c>
      <c r="I62" s="531">
        <f t="shared" si="10"/>
        <v>67997.900000000023</v>
      </c>
      <c r="J62" s="531">
        <f t="shared" si="10"/>
        <v>67997.900000000023</v>
      </c>
      <c r="K62" s="531">
        <f t="shared" si="10"/>
        <v>67997.900000000023</v>
      </c>
      <c r="L62" s="531">
        <f t="shared" si="10"/>
        <v>60950</v>
      </c>
      <c r="M62" s="530"/>
      <c r="N62" s="530">
        <v>0</v>
      </c>
      <c r="O62" s="480">
        <f t="shared" si="1"/>
        <v>0</v>
      </c>
      <c r="Q62" s="481">
        <f t="shared" si="8"/>
        <v>-1</v>
      </c>
      <c r="R62" s="481">
        <f t="shared" si="9"/>
        <v>0</v>
      </c>
    </row>
    <row r="63" spans="1:18" s="481" customFormat="1" ht="63">
      <c r="A63" s="533" t="s">
        <v>25</v>
      </c>
      <c r="B63" s="534" t="s">
        <v>1460</v>
      </c>
      <c r="C63" s="535" t="s">
        <v>1636</v>
      </c>
      <c r="D63" s="536">
        <v>54450</v>
      </c>
      <c r="E63" s="536">
        <v>4950</v>
      </c>
      <c r="F63" s="536">
        <v>49500</v>
      </c>
      <c r="G63" s="536">
        <v>0</v>
      </c>
      <c r="H63" s="536">
        <f t="shared" ref="H63:I77" si="11">D63-F63</f>
        <v>4950</v>
      </c>
      <c r="I63" s="536">
        <f t="shared" si="11"/>
        <v>4950</v>
      </c>
      <c r="J63" s="536">
        <f t="shared" ref="J63:K77" si="12">H63</f>
        <v>4950</v>
      </c>
      <c r="K63" s="536">
        <f t="shared" si="12"/>
        <v>4950</v>
      </c>
      <c r="L63" s="536">
        <v>4450</v>
      </c>
      <c r="M63" s="490" t="s">
        <v>1677</v>
      </c>
      <c r="N63" s="490" t="s">
        <v>1510</v>
      </c>
      <c r="O63" s="480">
        <f t="shared" si="1"/>
        <v>0</v>
      </c>
      <c r="Q63" s="481">
        <f t="shared" si="8"/>
        <v>0</v>
      </c>
      <c r="R63" s="481">
        <f t="shared" si="9"/>
        <v>0</v>
      </c>
    </row>
    <row r="64" spans="1:18" s="481" customFormat="1" ht="31.5">
      <c r="A64" s="533" t="s">
        <v>24</v>
      </c>
      <c r="B64" s="534" t="s">
        <v>1461</v>
      </c>
      <c r="C64" s="490" t="s">
        <v>1637</v>
      </c>
      <c r="D64" s="536">
        <v>45528</v>
      </c>
      <c r="E64" s="536">
        <v>4128</v>
      </c>
      <c r="F64" s="536">
        <v>41400</v>
      </c>
      <c r="G64" s="536">
        <v>0</v>
      </c>
      <c r="H64" s="536">
        <f t="shared" si="11"/>
        <v>4128</v>
      </c>
      <c r="I64" s="536">
        <f t="shared" si="11"/>
        <v>4128</v>
      </c>
      <c r="J64" s="536">
        <f t="shared" si="12"/>
        <v>4128</v>
      </c>
      <c r="K64" s="536">
        <f t="shared" si="12"/>
        <v>4128</v>
      </c>
      <c r="L64" s="536">
        <v>3700</v>
      </c>
      <c r="M64" s="490" t="s">
        <v>1612</v>
      </c>
      <c r="N64" s="490" t="s">
        <v>1510</v>
      </c>
      <c r="O64" s="480">
        <f t="shared" si="1"/>
        <v>0</v>
      </c>
      <c r="Q64" s="481">
        <f t="shared" si="8"/>
        <v>0</v>
      </c>
      <c r="R64" s="481">
        <f t="shared" si="9"/>
        <v>0</v>
      </c>
    </row>
    <row r="65" spans="1:18" s="481" customFormat="1" ht="31.5">
      <c r="A65" s="533" t="s">
        <v>26</v>
      </c>
      <c r="B65" s="534" t="s">
        <v>1462</v>
      </c>
      <c r="C65" s="490" t="s">
        <v>1638</v>
      </c>
      <c r="D65" s="536">
        <v>17192</v>
      </c>
      <c r="E65" s="536">
        <v>1560</v>
      </c>
      <c r="F65" s="536">
        <v>15632</v>
      </c>
      <c r="G65" s="536">
        <v>0</v>
      </c>
      <c r="H65" s="536">
        <f t="shared" si="11"/>
        <v>1560</v>
      </c>
      <c r="I65" s="536">
        <f t="shared" si="11"/>
        <v>1560</v>
      </c>
      <c r="J65" s="536">
        <f t="shared" si="12"/>
        <v>1560</v>
      </c>
      <c r="K65" s="536">
        <f t="shared" si="12"/>
        <v>1560</v>
      </c>
      <c r="L65" s="536">
        <v>1400</v>
      </c>
      <c r="M65" s="490" t="s">
        <v>1678</v>
      </c>
      <c r="N65" s="490" t="s">
        <v>1510</v>
      </c>
      <c r="O65" s="480">
        <f t="shared" si="1"/>
        <v>0</v>
      </c>
      <c r="Q65" s="481">
        <f t="shared" si="8"/>
        <v>0</v>
      </c>
      <c r="R65" s="481">
        <f t="shared" si="9"/>
        <v>0</v>
      </c>
    </row>
    <row r="66" spans="1:18" s="481" customFormat="1" ht="94.5">
      <c r="A66" s="533" t="s">
        <v>27</v>
      </c>
      <c r="B66" s="534" t="s">
        <v>1465</v>
      </c>
      <c r="C66" s="535" t="s">
        <v>1641</v>
      </c>
      <c r="D66" s="536">
        <v>64750</v>
      </c>
      <c r="E66" s="536">
        <v>17750</v>
      </c>
      <c r="F66" s="536">
        <v>47000</v>
      </c>
      <c r="G66" s="536">
        <v>0</v>
      </c>
      <c r="H66" s="536">
        <f t="shared" si="11"/>
        <v>17750</v>
      </c>
      <c r="I66" s="536">
        <f t="shared" si="11"/>
        <v>17750</v>
      </c>
      <c r="J66" s="536">
        <f t="shared" si="12"/>
        <v>17750</v>
      </c>
      <c r="K66" s="536">
        <f t="shared" si="12"/>
        <v>17750</v>
      </c>
      <c r="L66" s="536">
        <v>16000</v>
      </c>
      <c r="M66" s="490" t="s">
        <v>1563</v>
      </c>
      <c r="N66" s="490" t="s">
        <v>1510</v>
      </c>
      <c r="O66" s="480">
        <f t="shared" si="1"/>
        <v>0</v>
      </c>
      <c r="Q66" s="481">
        <f t="shared" si="8"/>
        <v>0</v>
      </c>
      <c r="R66" s="481">
        <f t="shared" si="9"/>
        <v>0</v>
      </c>
    </row>
    <row r="67" spans="1:18" s="481" customFormat="1" ht="94.5">
      <c r="A67" s="533" t="s">
        <v>28</v>
      </c>
      <c r="B67" s="534" t="s">
        <v>1466</v>
      </c>
      <c r="C67" s="535" t="s">
        <v>1642</v>
      </c>
      <c r="D67" s="536">
        <v>48950.000000000007</v>
      </c>
      <c r="E67" s="536">
        <v>4450.0000000000073</v>
      </c>
      <c r="F67" s="536">
        <v>44500</v>
      </c>
      <c r="G67" s="536">
        <v>0</v>
      </c>
      <c r="H67" s="536">
        <f t="shared" si="11"/>
        <v>4450.0000000000073</v>
      </c>
      <c r="I67" s="536">
        <f t="shared" si="11"/>
        <v>4450.0000000000073</v>
      </c>
      <c r="J67" s="536">
        <f t="shared" si="12"/>
        <v>4450.0000000000073</v>
      </c>
      <c r="K67" s="536">
        <f t="shared" si="12"/>
        <v>4450.0000000000073</v>
      </c>
      <c r="L67" s="536">
        <v>4000</v>
      </c>
      <c r="M67" s="490" t="s">
        <v>1563</v>
      </c>
      <c r="N67" s="490" t="s">
        <v>1510</v>
      </c>
      <c r="O67" s="480">
        <f t="shared" si="1"/>
        <v>0</v>
      </c>
      <c r="Q67" s="481">
        <f t="shared" si="8"/>
        <v>0</v>
      </c>
      <c r="R67" s="481">
        <f t="shared" si="9"/>
        <v>0</v>
      </c>
    </row>
    <row r="68" spans="1:18" s="481" customFormat="1" ht="63">
      <c r="A68" s="533" t="s">
        <v>30</v>
      </c>
      <c r="B68" s="534" t="s">
        <v>1467</v>
      </c>
      <c r="C68" s="535" t="s">
        <v>1643</v>
      </c>
      <c r="D68" s="536">
        <v>37950</v>
      </c>
      <c r="E68" s="536">
        <v>3450</v>
      </c>
      <c r="F68" s="536">
        <v>34500</v>
      </c>
      <c r="G68" s="536">
        <v>0</v>
      </c>
      <c r="H68" s="536">
        <f t="shared" si="11"/>
        <v>3450</v>
      </c>
      <c r="I68" s="536">
        <f t="shared" si="11"/>
        <v>3450</v>
      </c>
      <c r="J68" s="536">
        <f t="shared" si="12"/>
        <v>3450</v>
      </c>
      <c r="K68" s="536">
        <f t="shared" si="12"/>
        <v>3450</v>
      </c>
      <c r="L68" s="536">
        <v>3100</v>
      </c>
      <c r="M68" s="490" t="s">
        <v>1563</v>
      </c>
      <c r="N68" s="490" t="s">
        <v>1510</v>
      </c>
      <c r="O68" s="480">
        <f t="shared" si="1"/>
        <v>0</v>
      </c>
      <c r="Q68" s="481">
        <f t="shared" si="8"/>
        <v>0</v>
      </c>
      <c r="R68" s="481">
        <f t="shared" si="9"/>
        <v>0</v>
      </c>
    </row>
    <row r="69" spans="1:18" s="481" customFormat="1" ht="63">
      <c r="A69" s="533" t="s">
        <v>31</v>
      </c>
      <c r="B69" s="534" t="s">
        <v>1468</v>
      </c>
      <c r="C69" s="535" t="s">
        <v>1644</v>
      </c>
      <c r="D69" s="536">
        <v>24724.7</v>
      </c>
      <c r="E69" s="536">
        <v>2247.7000000000007</v>
      </c>
      <c r="F69" s="536">
        <v>22477</v>
      </c>
      <c r="G69" s="536">
        <v>0</v>
      </c>
      <c r="H69" s="536">
        <f t="shared" si="11"/>
        <v>2247.7000000000007</v>
      </c>
      <c r="I69" s="536">
        <f t="shared" si="11"/>
        <v>2247.7000000000007</v>
      </c>
      <c r="J69" s="536">
        <f t="shared" si="12"/>
        <v>2247.7000000000007</v>
      </c>
      <c r="K69" s="536">
        <f t="shared" si="12"/>
        <v>2247.7000000000007</v>
      </c>
      <c r="L69" s="536">
        <v>2000</v>
      </c>
      <c r="M69" s="490" t="s">
        <v>1563</v>
      </c>
      <c r="N69" s="490" t="s">
        <v>1510</v>
      </c>
      <c r="O69" s="480">
        <f t="shared" si="1"/>
        <v>0</v>
      </c>
      <c r="Q69" s="481">
        <f t="shared" si="8"/>
        <v>0</v>
      </c>
      <c r="R69" s="481">
        <f t="shared" si="9"/>
        <v>0</v>
      </c>
    </row>
    <row r="70" spans="1:18" s="481" customFormat="1" ht="31.5">
      <c r="A70" s="533" t="s">
        <v>33</v>
      </c>
      <c r="B70" s="534" t="s">
        <v>1469</v>
      </c>
      <c r="C70" s="490" t="s">
        <v>1646</v>
      </c>
      <c r="D70" s="536">
        <v>39600</v>
      </c>
      <c r="E70" s="536">
        <v>3600</v>
      </c>
      <c r="F70" s="536">
        <v>36000</v>
      </c>
      <c r="G70" s="536">
        <v>0</v>
      </c>
      <c r="H70" s="536">
        <f t="shared" si="11"/>
        <v>3600</v>
      </c>
      <c r="I70" s="536">
        <f t="shared" si="11"/>
        <v>3600</v>
      </c>
      <c r="J70" s="536">
        <f t="shared" si="12"/>
        <v>3600</v>
      </c>
      <c r="K70" s="536">
        <f t="shared" si="12"/>
        <v>3600</v>
      </c>
      <c r="L70" s="536">
        <v>3200</v>
      </c>
      <c r="M70" s="535" t="s">
        <v>1647</v>
      </c>
      <c r="N70" s="490" t="s">
        <v>1510</v>
      </c>
      <c r="O70" s="480">
        <f t="shared" si="1"/>
        <v>0</v>
      </c>
      <c r="Q70" s="481">
        <f t="shared" si="8"/>
        <v>0</v>
      </c>
      <c r="R70" s="481">
        <f t="shared" si="9"/>
        <v>0</v>
      </c>
    </row>
    <row r="71" spans="1:18" s="481" customFormat="1" ht="31.5">
      <c r="A71" s="533" t="s">
        <v>1282</v>
      </c>
      <c r="B71" s="534" t="s">
        <v>1470</v>
      </c>
      <c r="C71" s="490" t="s">
        <v>1648</v>
      </c>
      <c r="D71" s="536">
        <v>41580</v>
      </c>
      <c r="E71" s="536">
        <v>3780</v>
      </c>
      <c r="F71" s="536">
        <v>37800</v>
      </c>
      <c r="G71" s="536">
        <v>0</v>
      </c>
      <c r="H71" s="536">
        <f t="shared" si="11"/>
        <v>3780</v>
      </c>
      <c r="I71" s="536">
        <f t="shared" si="11"/>
        <v>3780</v>
      </c>
      <c r="J71" s="536">
        <f t="shared" si="12"/>
        <v>3780</v>
      </c>
      <c r="K71" s="536">
        <f t="shared" si="12"/>
        <v>3780</v>
      </c>
      <c r="L71" s="536">
        <v>3400</v>
      </c>
      <c r="M71" s="535" t="s">
        <v>1649</v>
      </c>
      <c r="N71" s="490" t="s">
        <v>1510</v>
      </c>
      <c r="O71" s="480">
        <f t="shared" si="1"/>
        <v>0</v>
      </c>
      <c r="Q71" s="481">
        <f t="shared" si="8"/>
        <v>0</v>
      </c>
      <c r="R71" s="481">
        <f t="shared" si="9"/>
        <v>0</v>
      </c>
    </row>
    <row r="72" spans="1:18" s="481" customFormat="1" ht="31.5">
      <c r="A72" s="533" t="s">
        <v>1781</v>
      </c>
      <c r="B72" s="534" t="s">
        <v>1472</v>
      </c>
      <c r="C72" s="490" t="s">
        <v>1650</v>
      </c>
      <c r="D72" s="536">
        <v>39635.200000000004</v>
      </c>
      <c r="E72" s="536">
        <v>3603.2000000000044</v>
      </c>
      <c r="F72" s="536">
        <v>36032</v>
      </c>
      <c r="G72" s="536">
        <v>0</v>
      </c>
      <c r="H72" s="536">
        <f t="shared" si="11"/>
        <v>3603.2000000000044</v>
      </c>
      <c r="I72" s="536">
        <f t="shared" si="11"/>
        <v>3603.2000000000044</v>
      </c>
      <c r="J72" s="536">
        <f t="shared" si="12"/>
        <v>3603.2000000000044</v>
      </c>
      <c r="K72" s="536">
        <f t="shared" si="12"/>
        <v>3603.2000000000044</v>
      </c>
      <c r="L72" s="536">
        <v>3200</v>
      </c>
      <c r="M72" s="535" t="s">
        <v>1651</v>
      </c>
      <c r="N72" s="490" t="s">
        <v>1510</v>
      </c>
      <c r="O72" s="480">
        <f t="shared" si="1"/>
        <v>0</v>
      </c>
      <c r="Q72" s="481">
        <f t="shared" si="8"/>
        <v>0</v>
      </c>
      <c r="R72" s="481">
        <f t="shared" si="9"/>
        <v>0</v>
      </c>
    </row>
    <row r="73" spans="1:18" s="481" customFormat="1" ht="31.5">
      <c r="A73" s="533" t="s">
        <v>1917</v>
      </c>
      <c r="B73" s="534" t="s">
        <v>1473</v>
      </c>
      <c r="C73" s="490" t="s">
        <v>1652</v>
      </c>
      <c r="D73" s="536">
        <v>44550</v>
      </c>
      <c r="E73" s="536">
        <v>4050</v>
      </c>
      <c r="F73" s="536">
        <v>40500</v>
      </c>
      <c r="G73" s="536">
        <v>0</v>
      </c>
      <c r="H73" s="536">
        <f t="shared" si="11"/>
        <v>4050</v>
      </c>
      <c r="I73" s="536">
        <f t="shared" si="11"/>
        <v>4050</v>
      </c>
      <c r="J73" s="536">
        <f t="shared" si="12"/>
        <v>4050</v>
      </c>
      <c r="K73" s="536">
        <f t="shared" si="12"/>
        <v>4050</v>
      </c>
      <c r="L73" s="536">
        <v>3600</v>
      </c>
      <c r="M73" s="535" t="s">
        <v>1651</v>
      </c>
      <c r="N73" s="490" t="s">
        <v>1510</v>
      </c>
      <c r="O73" s="480">
        <f t="shared" si="1"/>
        <v>0</v>
      </c>
      <c r="Q73" s="481">
        <f t="shared" si="8"/>
        <v>0</v>
      </c>
      <c r="R73" s="481">
        <f t="shared" si="9"/>
        <v>0</v>
      </c>
    </row>
    <row r="74" spans="1:18" s="481" customFormat="1" ht="63">
      <c r="A74" s="533" t="s">
        <v>107</v>
      </c>
      <c r="B74" s="534" t="s">
        <v>1481</v>
      </c>
      <c r="C74" s="540" t="s">
        <v>1661</v>
      </c>
      <c r="D74" s="536">
        <v>44000</v>
      </c>
      <c r="E74" s="536">
        <v>4000</v>
      </c>
      <c r="F74" s="536">
        <v>40000</v>
      </c>
      <c r="G74" s="536">
        <v>0</v>
      </c>
      <c r="H74" s="536">
        <f t="shared" si="11"/>
        <v>4000</v>
      </c>
      <c r="I74" s="536">
        <f t="shared" si="11"/>
        <v>4000</v>
      </c>
      <c r="J74" s="536">
        <f t="shared" si="12"/>
        <v>4000</v>
      </c>
      <c r="K74" s="536">
        <f t="shared" si="12"/>
        <v>4000</v>
      </c>
      <c r="L74" s="536">
        <v>3600</v>
      </c>
      <c r="M74" s="490" t="s">
        <v>1563</v>
      </c>
      <c r="N74" s="490" t="s">
        <v>1510</v>
      </c>
      <c r="O74" s="480">
        <f t="shared" si="1"/>
        <v>0</v>
      </c>
      <c r="Q74" s="481">
        <f t="shared" si="8"/>
        <v>0</v>
      </c>
      <c r="R74" s="481">
        <f t="shared" si="9"/>
        <v>0</v>
      </c>
    </row>
    <row r="75" spans="1:18" s="481" customFormat="1" ht="47.25">
      <c r="A75" s="533" t="s">
        <v>2198</v>
      </c>
      <c r="B75" s="534" t="s">
        <v>1493</v>
      </c>
      <c r="C75" s="539" t="s">
        <v>1673</v>
      </c>
      <c r="D75" s="536">
        <v>62700.000000000007</v>
      </c>
      <c r="E75" s="536">
        <v>5700.0000000000073</v>
      </c>
      <c r="F75" s="536">
        <v>57000</v>
      </c>
      <c r="G75" s="536">
        <v>0</v>
      </c>
      <c r="H75" s="536">
        <f t="shared" si="11"/>
        <v>5700.0000000000073</v>
      </c>
      <c r="I75" s="536">
        <f t="shared" si="11"/>
        <v>5700.0000000000073</v>
      </c>
      <c r="J75" s="536">
        <f t="shared" si="12"/>
        <v>5700.0000000000073</v>
      </c>
      <c r="K75" s="536">
        <f t="shared" si="12"/>
        <v>5700.0000000000073</v>
      </c>
      <c r="L75" s="536">
        <v>5100</v>
      </c>
      <c r="M75" s="490" t="s">
        <v>1563</v>
      </c>
      <c r="N75" s="490" t="s">
        <v>1510</v>
      </c>
      <c r="O75" s="480">
        <f t="shared" si="1"/>
        <v>0</v>
      </c>
      <c r="Q75" s="481">
        <f t="shared" si="8"/>
        <v>0</v>
      </c>
      <c r="R75" s="481">
        <f t="shared" si="9"/>
        <v>0</v>
      </c>
    </row>
    <row r="76" spans="1:18" s="481" customFormat="1" ht="47.25">
      <c r="A76" s="533" t="s">
        <v>2199</v>
      </c>
      <c r="B76" s="534" t="s">
        <v>1495</v>
      </c>
      <c r="C76" s="539" t="s">
        <v>1674</v>
      </c>
      <c r="D76" s="536">
        <v>33314</v>
      </c>
      <c r="E76" s="536">
        <v>3029</v>
      </c>
      <c r="F76" s="536">
        <v>30286</v>
      </c>
      <c r="G76" s="536">
        <v>0</v>
      </c>
      <c r="H76" s="536">
        <v>3029</v>
      </c>
      <c r="I76" s="536">
        <f t="shared" si="11"/>
        <v>3029</v>
      </c>
      <c r="J76" s="536">
        <f t="shared" si="12"/>
        <v>3029</v>
      </c>
      <c r="K76" s="536">
        <f t="shared" si="12"/>
        <v>3029</v>
      </c>
      <c r="L76" s="536">
        <v>2700</v>
      </c>
      <c r="M76" s="490" t="s">
        <v>1563</v>
      </c>
      <c r="N76" s="490" t="s">
        <v>1510</v>
      </c>
      <c r="O76" s="480">
        <f t="shared" si="1"/>
        <v>0</v>
      </c>
      <c r="Q76" s="481">
        <f t="shared" si="8"/>
        <v>-1</v>
      </c>
      <c r="R76" s="481">
        <f t="shared" si="9"/>
        <v>0</v>
      </c>
    </row>
    <row r="77" spans="1:18" s="481" customFormat="1" ht="47.25">
      <c r="A77" s="533" t="s">
        <v>2200</v>
      </c>
      <c r="B77" s="534" t="s">
        <v>1496</v>
      </c>
      <c r="C77" s="490" t="s">
        <v>1675</v>
      </c>
      <c r="D77" s="536">
        <v>18700</v>
      </c>
      <c r="E77" s="536">
        <v>1700</v>
      </c>
      <c r="F77" s="536">
        <v>17000</v>
      </c>
      <c r="G77" s="536">
        <v>0</v>
      </c>
      <c r="H77" s="536">
        <f t="shared" si="11"/>
        <v>1700</v>
      </c>
      <c r="I77" s="536">
        <f t="shared" si="11"/>
        <v>1700</v>
      </c>
      <c r="J77" s="536">
        <f t="shared" si="12"/>
        <v>1700</v>
      </c>
      <c r="K77" s="536">
        <f t="shared" si="12"/>
        <v>1700</v>
      </c>
      <c r="L77" s="536">
        <v>1500</v>
      </c>
      <c r="M77" s="490" t="s">
        <v>1563</v>
      </c>
      <c r="N77" s="490" t="s">
        <v>1510</v>
      </c>
      <c r="O77" s="480">
        <f t="shared" si="1"/>
        <v>0</v>
      </c>
      <c r="Q77" s="481">
        <f t="shared" si="8"/>
        <v>0</v>
      </c>
      <c r="R77" s="481">
        <f t="shared" si="9"/>
        <v>0</v>
      </c>
    </row>
    <row r="78" spans="1:18" s="545" customFormat="1" ht="31.5">
      <c r="A78" s="541" t="s">
        <v>1781</v>
      </c>
      <c r="B78" s="542" t="s">
        <v>1451</v>
      </c>
      <c r="C78" s="543"/>
      <c r="D78" s="544">
        <f>D79+D84</f>
        <v>7618264.5419999994</v>
      </c>
      <c r="E78" s="544">
        <f t="shared" ref="E78:L78" si="13">E79+E84</f>
        <v>5050348.1410000008</v>
      </c>
      <c r="F78" s="544">
        <f t="shared" si="13"/>
        <v>3830747.9828000003</v>
      </c>
      <c r="G78" s="544">
        <f t="shared" si="13"/>
        <v>1340670.814</v>
      </c>
      <c r="H78" s="544">
        <f t="shared" si="13"/>
        <v>3663828.5591999996</v>
      </c>
      <c r="I78" s="544">
        <f t="shared" si="13"/>
        <v>3585988.3579999991</v>
      </c>
      <c r="J78" s="544">
        <f t="shared" si="13"/>
        <v>3663828.5591999996</v>
      </c>
      <c r="K78" s="544">
        <f t="shared" si="13"/>
        <v>3585988.3579999991</v>
      </c>
      <c r="L78" s="544">
        <f t="shared" si="13"/>
        <v>807246</v>
      </c>
      <c r="M78" s="488"/>
      <c r="N78" s="488"/>
      <c r="O78" s="480">
        <f t="shared" si="1"/>
        <v>0</v>
      </c>
      <c r="Q78" s="481">
        <f t="shared" si="8"/>
        <v>123687.99999999953</v>
      </c>
      <c r="R78" s="481">
        <f t="shared" si="9"/>
        <v>123688.96900000144</v>
      </c>
    </row>
    <row r="79" spans="1:18" s="550" customFormat="1" ht="31.5">
      <c r="A79" s="546" t="s">
        <v>13</v>
      </c>
      <c r="B79" s="547" t="s">
        <v>1511</v>
      </c>
      <c r="C79" s="548">
        <v>0</v>
      </c>
      <c r="D79" s="549">
        <f>SUM(D80:D83)</f>
        <v>978563.8</v>
      </c>
      <c r="E79" s="549">
        <f t="shared" ref="E79:L79" si="14">SUM(E80:E83)</f>
        <v>233604.96299999999</v>
      </c>
      <c r="F79" s="549">
        <f t="shared" si="14"/>
        <v>866249</v>
      </c>
      <c r="G79" s="549">
        <f t="shared" si="14"/>
        <v>121290</v>
      </c>
      <c r="H79" s="549">
        <f t="shared" si="14"/>
        <v>90785.8</v>
      </c>
      <c r="I79" s="549">
        <f t="shared" si="14"/>
        <v>90785.994000000006</v>
      </c>
      <c r="J79" s="549">
        <f t="shared" si="14"/>
        <v>90785.8</v>
      </c>
      <c r="K79" s="549">
        <f t="shared" si="14"/>
        <v>90785.994000000006</v>
      </c>
      <c r="L79" s="549">
        <f t="shared" si="14"/>
        <v>84996</v>
      </c>
      <c r="M79" s="530">
        <v>0</v>
      </c>
      <c r="N79" s="530">
        <v>0</v>
      </c>
      <c r="O79" s="480">
        <f t="shared" si="1"/>
        <v>0</v>
      </c>
      <c r="Q79" s="481">
        <f t="shared" si="8"/>
        <v>21529.000000000044</v>
      </c>
      <c r="R79" s="481">
        <f t="shared" si="9"/>
        <v>21528.968999999983</v>
      </c>
    </row>
    <row r="80" spans="1:18" s="545" customFormat="1" ht="63">
      <c r="A80" s="551" t="s">
        <v>25</v>
      </c>
      <c r="B80" s="552" t="s">
        <v>1402</v>
      </c>
      <c r="C80" s="553" t="s">
        <v>1679</v>
      </c>
      <c r="D80" s="554">
        <v>253025</v>
      </c>
      <c r="E80" s="554">
        <v>64010.180999999997</v>
      </c>
      <c r="F80" s="536">
        <v>202015</v>
      </c>
      <c r="G80" s="536">
        <v>13000</v>
      </c>
      <c r="H80" s="536">
        <v>30000</v>
      </c>
      <c r="I80" s="536">
        <f>H80</f>
        <v>30000</v>
      </c>
      <c r="J80" s="536">
        <f t="shared" ref="J80:K83" si="15">H80</f>
        <v>30000</v>
      </c>
      <c r="K80" s="536">
        <f t="shared" si="15"/>
        <v>30000</v>
      </c>
      <c r="L80" s="536">
        <v>44000</v>
      </c>
      <c r="M80" s="490" t="s">
        <v>2047</v>
      </c>
      <c r="N80" s="490" t="s">
        <v>1510</v>
      </c>
      <c r="O80" s="480">
        <f t="shared" ref="O80:O150" si="16">K80-I80</f>
        <v>0</v>
      </c>
      <c r="Q80" s="481">
        <f t="shared" si="8"/>
        <v>21010</v>
      </c>
      <c r="R80" s="481">
        <f t="shared" si="9"/>
        <v>21010.180999999997</v>
      </c>
    </row>
    <row r="81" spans="1:18" s="545" customFormat="1" ht="94.5">
      <c r="A81" s="551" t="s">
        <v>24</v>
      </c>
      <c r="B81" s="552" t="s">
        <v>1427</v>
      </c>
      <c r="C81" s="555" t="s">
        <v>1692</v>
      </c>
      <c r="D81" s="554">
        <v>250000</v>
      </c>
      <c r="E81" s="554">
        <v>123860.194</v>
      </c>
      <c r="F81" s="536">
        <v>201140</v>
      </c>
      <c r="G81" s="536">
        <v>75000</v>
      </c>
      <c r="H81" s="536">
        <f t="shared" ref="H81:I83" si="17">D81-F81</f>
        <v>48860</v>
      </c>
      <c r="I81" s="536">
        <f t="shared" si="17"/>
        <v>48860.194000000003</v>
      </c>
      <c r="J81" s="536">
        <f t="shared" si="15"/>
        <v>48860</v>
      </c>
      <c r="K81" s="536">
        <f t="shared" si="15"/>
        <v>48860.194000000003</v>
      </c>
      <c r="L81" s="536">
        <v>27800</v>
      </c>
      <c r="M81" s="490" t="s">
        <v>2048</v>
      </c>
      <c r="N81" s="490" t="s">
        <v>1510</v>
      </c>
      <c r="O81" s="480">
        <f t="shared" si="16"/>
        <v>0</v>
      </c>
      <c r="Q81" s="481">
        <f t="shared" si="8"/>
        <v>0</v>
      </c>
      <c r="R81" s="481">
        <f t="shared" si="9"/>
        <v>0</v>
      </c>
    </row>
    <row r="82" spans="1:18" s="545" customFormat="1" ht="63">
      <c r="A82" s="551" t="s">
        <v>26</v>
      </c>
      <c r="B82" s="552" t="s">
        <v>1416</v>
      </c>
      <c r="C82" s="556" t="s">
        <v>1694</v>
      </c>
      <c r="D82" s="554">
        <v>457510</v>
      </c>
      <c r="E82" s="554">
        <v>27705.788</v>
      </c>
      <c r="F82" s="536">
        <v>445109</v>
      </c>
      <c r="G82" s="536">
        <v>15305</v>
      </c>
      <c r="H82" s="536">
        <v>11882</v>
      </c>
      <c r="I82" s="536">
        <v>11882</v>
      </c>
      <c r="J82" s="536">
        <f t="shared" si="15"/>
        <v>11882</v>
      </c>
      <c r="K82" s="536">
        <f t="shared" si="15"/>
        <v>11882</v>
      </c>
      <c r="L82" s="536">
        <v>13152</v>
      </c>
      <c r="M82" s="490" t="s">
        <v>2048</v>
      </c>
      <c r="N82" s="490" t="s">
        <v>1510</v>
      </c>
      <c r="O82" s="480">
        <f t="shared" si="16"/>
        <v>0</v>
      </c>
      <c r="P82" s="545" t="s">
        <v>2180</v>
      </c>
      <c r="Q82" s="481">
        <f t="shared" si="8"/>
        <v>519</v>
      </c>
      <c r="R82" s="481">
        <f t="shared" si="9"/>
        <v>518.78800000000047</v>
      </c>
    </row>
    <row r="83" spans="1:18" s="545" customFormat="1" ht="63">
      <c r="A83" s="551" t="s">
        <v>27</v>
      </c>
      <c r="B83" s="552" t="s">
        <v>1701</v>
      </c>
      <c r="C83" s="556" t="s">
        <v>1695</v>
      </c>
      <c r="D83" s="554">
        <v>18028.8</v>
      </c>
      <c r="E83" s="554">
        <v>18028.8</v>
      </c>
      <c r="F83" s="536">
        <v>17985</v>
      </c>
      <c r="G83" s="536">
        <v>17985</v>
      </c>
      <c r="H83" s="536">
        <f t="shared" si="17"/>
        <v>43.799999999999272</v>
      </c>
      <c r="I83" s="536">
        <f t="shared" si="17"/>
        <v>43.799999999999272</v>
      </c>
      <c r="J83" s="536">
        <f t="shared" si="15"/>
        <v>43.799999999999272</v>
      </c>
      <c r="K83" s="536">
        <f t="shared" si="15"/>
        <v>43.799999999999272</v>
      </c>
      <c r="L83" s="536">
        <v>44</v>
      </c>
      <c r="M83" s="490" t="s">
        <v>2048</v>
      </c>
      <c r="N83" s="490" t="s">
        <v>1510</v>
      </c>
      <c r="O83" s="480">
        <f t="shared" si="16"/>
        <v>0</v>
      </c>
      <c r="Q83" s="481">
        <f t="shared" si="8"/>
        <v>0</v>
      </c>
      <c r="R83" s="481">
        <f t="shared" si="9"/>
        <v>0</v>
      </c>
    </row>
    <row r="84" spans="1:18" s="550" customFormat="1" ht="31.5">
      <c r="A84" s="546" t="s">
        <v>15</v>
      </c>
      <c r="B84" s="547" t="s">
        <v>1383</v>
      </c>
      <c r="C84" s="548">
        <v>0</v>
      </c>
      <c r="D84" s="549">
        <f>SUM(D85:D106)</f>
        <v>6639700.7419999996</v>
      </c>
      <c r="E84" s="549">
        <f t="shared" ref="E84:L84" si="18">SUM(E85:E106)</f>
        <v>4816743.1780000003</v>
      </c>
      <c r="F84" s="549">
        <f t="shared" si="18"/>
        <v>2964498.9828000003</v>
      </c>
      <c r="G84" s="549">
        <f t="shared" si="18"/>
        <v>1219380.814</v>
      </c>
      <c r="H84" s="549">
        <f t="shared" si="18"/>
        <v>3573042.7591999997</v>
      </c>
      <c r="I84" s="549">
        <f t="shared" si="18"/>
        <v>3495202.3639999991</v>
      </c>
      <c r="J84" s="549">
        <f t="shared" si="18"/>
        <v>3573042.7591999997</v>
      </c>
      <c r="K84" s="549">
        <f t="shared" si="18"/>
        <v>3495202.3639999991</v>
      </c>
      <c r="L84" s="549">
        <f t="shared" si="18"/>
        <v>722250</v>
      </c>
      <c r="M84" s="530">
        <v>0</v>
      </c>
      <c r="N84" s="530">
        <v>0</v>
      </c>
      <c r="O84" s="480">
        <f t="shared" si="16"/>
        <v>0</v>
      </c>
      <c r="Q84" s="481">
        <f t="shared" si="8"/>
        <v>102158.99999999953</v>
      </c>
      <c r="R84" s="481">
        <f t="shared" si="9"/>
        <v>102160.00000000093</v>
      </c>
    </row>
    <row r="85" spans="1:18" s="545" customFormat="1" ht="94.5">
      <c r="A85" s="551" t="s">
        <v>25</v>
      </c>
      <c r="B85" s="552" t="s">
        <v>1401</v>
      </c>
      <c r="C85" s="553" t="s">
        <v>1682</v>
      </c>
      <c r="D85" s="554">
        <v>168367</v>
      </c>
      <c r="E85" s="554">
        <v>25823.671999999999</v>
      </c>
      <c r="F85" s="536">
        <v>142543</v>
      </c>
      <c r="G85" s="536">
        <v>0</v>
      </c>
      <c r="H85" s="536">
        <f t="shared" ref="H85:I106" si="19">D85-F85</f>
        <v>25824</v>
      </c>
      <c r="I85" s="536">
        <f t="shared" si="19"/>
        <v>25823.671999999999</v>
      </c>
      <c r="J85" s="536">
        <f t="shared" ref="J85:K106" si="20">H85</f>
        <v>25824</v>
      </c>
      <c r="K85" s="536">
        <f t="shared" si="20"/>
        <v>25823.671999999999</v>
      </c>
      <c r="L85" s="536">
        <v>4000</v>
      </c>
      <c r="M85" s="490" t="s">
        <v>2047</v>
      </c>
      <c r="N85" s="490" t="s">
        <v>1510</v>
      </c>
      <c r="O85" s="480">
        <f t="shared" si="16"/>
        <v>0</v>
      </c>
      <c r="Q85" s="481">
        <f t="shared" si="8"/>
        <v>0</v>
      </c>
      <c r="R85" s="481">
        <f t="shared" si="9"/>
        <v>0</v>
      </c>
    </row>
    <row r="86" spans="1:18" s="545" customFormat="1" ht="63">
      <c r="A86" s="551" t="s">
        <v>24</v>
      </c>
      <c r="B86" s="552" t="s">
        <v>1403</v>
      </c>
      <c r="C86" s="553" t="s">
        <v>1680</v>
      </c>
      <c r="D86" s="554">
        <v>647120</v>
      </c>
      <c r="E86" s="554">
        <v>412160</v>
      </c>
      <c r="F86" s="536">
        <v>454961</v>
      </c>
      <c r="G86" s="536">
        <v>220000</v>
      </c>
      <c r="H86" s="536">
        <v>90000</v>
      </c>
      <c r="I86" s="536">
        <f>H86</f>
        <v>90000</v>
      </c>
      <c r="J86" s="536">
        <f t="shared" si="20"/>
        <v>90000</v>
      </c>
      <c r="K86" s="536">
        <f t="shared" si="20"/>
        <v>90000</v>
      </c>
      <c r="L86" s="536">
        <v>150000</v>
      </c>
      <c r="M86" s="490" t="s">
        <v>2047</v>
      </c>
      <c r="N86" s="490" t="s">
        <v>1510</v>
      </c>
      <c r="O86" s="480">
        <f t="shared" si="16"/>
        <v>0</v>
      </c>
      <c r="Q86" s="481">
        <f t="shared" si="8"/>
        <v>102159</v>
      </c>
      <c r="R86" s="481">
        <f t="shared" si="9"/>
        <v>102160</v>
      </c>
    </row>
    <row r="87" spans="1:18" s="545" customFormat="1" ht="63">
      <c r="A87" s="551" t="s">
        <v>26</v>
      </c>
      <c r="B87" s="552" t="s">
        <v>1406</v>
      </c>
      <c r="C87" s="490" t="s">
        <v>1681</v>
      </c>
      <c r="D87" s="554">
        <v>29125</v>
      </c>
      <c r="E87" s="554">
        <v>12432.807000000001</v>
      </c>
      <c r="F87" s="536">
        <v>19992</v>
      </c>
      <c r="G87" s="536">
        <v>3300</v>
      </c>
      <c r="H87" s="536">
        <f t="shared" si="19"/>
        <v>9133</v>
      </c>
      <c r="I87" s="536">
        <f t="shared" si="19"/>
        <v>9132.8070000000007</v>
      </c>
      <c r="J87" s="536">
        <f t="shared" si="20"/>
        <v>9133</v>
      </c>
      <c r="K87" s="536">
        <f t="shared" si="20"/>
        <v>9132.8070000000007</v>
      </c>
      <c r="L87" s="536">
        <v>7800</v>
      </c>
      <c r="M87" s="490" t="s">
        <v>2047</v>
      </c>
      <c r="N87" s="490" t="s">
        <v>1510</v>
      </c>
      <c r="O87" s="480">
        <f t="shared" si="16"/>
        <v>0</v>
      </c>
      <c r="Q87" s="481">
        <f t="shared" si="8"/>
        <v>0</v>
      </c>
      <c r="R87" s="481">
        <f t="shared" si="9"/>
        <v>0</v>
      </c>
    </row>
    <row r="88" spans="1:18" s="545" customFormat="1" ht="94.5">
      <c r="A88" s="551" t="s">
        <v>27</v>
      </c>
      <c r="B88" s="552" t="s">
        <v>1400</v>
      </c>
      <c r="C88" s="555" t="s">
        <v>1684</v>
      </c>
      <c r="D88" s="554">
        <v>268268</v>
      </c>
      <c r="E88" s="554">
        <v>97929.842000000004</v>
      </c>
      <c r="F88" s="536">
        <v>175338</v>
      </c>
      <c r="G88" s="536">
        <v>5000</v>
      </c>
      <c r="H88" s="536">
        <f t="shared" si="19"/>
        <v>92930</v>
      </c>
      <c r="I88" s="536">
        <f t="shared" si="19"/>
        <v>92929.842000000004</v>
      </c>
      <c r="J88" s="536">
        <f t="shared" si="20"/>
        <v>92930</v>
      </c>
      <c r="K88" s="536">
        <f t="shared" si="20"/>
        <v>92929.842000000004</v>
      </c>
      <c r="L88" s="536">
        <v>24000</v>
      </c>
      <c r="M88" s="490" t="s">
        <v>2047</v>
      </c>
      <c r="N88" s="490" t="s">
        <v>1510</v>
      </c>
      <c r="O88" s="480">
        <f t="shared" si="16"/>
        <v>0</v>
      </c>
      <c r="Q88" s="481">
        <f t="shared" si="8"/>
        <v>0</v>
      </c>
      <c r="R88" s="481">
        <f t="shared" si="9"/>
        <v>0</v>
      </c>
    </row>
    <row r="89" spans="1:18" s="545" customFormat="1" ht="63">
      <c r="A89" s="551" t="s">
        <v>28</v>
      </c>
      <c r="B89" s="552" t="s">
        <v>1407</v>
      </c>
      <c r="C89" s="557" t="s">
        <v>1683</v>
      </c>
      <c r="D89" s="554">
        <v>202398.5</v>
      </c>
      <c r="E89" s="554">
        <v>173114.402</v>
      </c>
      <c r="F89" s="536">
        <v>67250.990000000005</v>
      </c>
      <c r="G89" s="536">
        <v>37996.814000000006</v>
      </c>
      <c r="H89" s="536">
        <f t="shared" si="19"/>
        <v>135147.51</v>
      </c>
      <c r="I89" s="536">
        <f t="shared" si="19"/>
        <v>135117.58799999999</v>
      </c>
      <c r="J89" s="536">
        <f t="shared" si="20"/>
        <v>135147.51</v>
      </c>
      <c r="K89" s="536">
        <f t="shared" si="20"/>
        <v>135117.58799999999</v>
      </c>
      <c r="L89" s="536">
        <v>14000</v>
      </c>
      <c r="M89" s="490" t="s">
        <v>2047</v>
      </c>
      <c r="N89" s="490" t="s">
        <v>1510</v>
      </c>
      <c r="O89" s="480">
        <f t="shared" si="16"/>
        <v>0</v>
      </c>
      <c r="Q89" s="481">
        <f t="shared" si="8"/>
        <v>0</v>
      </c>
      <c r="R89" s="481">
        <f t="shared" si="9"/>
        <v>0</v>
      </c>
    </row>
    <row r="90" spans="1:18" s="545" customFormat="1" ht="63">
      <c r="A90" s="551" t="s">
        <v>30</v>
      </c>
      <c r="B90" s="552" t="s">
        <v>1405</v>
      </c>
      <c r="C90" s="553" t="s">
        <v>1685</v>
      </c>
      <c r="D90" s="554">
        <v>269000</v>
      </c>
      <c r="E90" s="554">
        <v>264238.34600000002</v>
      </c>
      <c r="F90" s="558">
        <v>10623</v>
      </c>
      <c r="G90" s="558">
        <v>10000</v>
      </c>
      <c r="H90" s="536">
        <f t="shared" si="19"/>
        <v>258377</v>
      </c>
      <c r="I90" s="536">
        <f t="shared" si="19"/>
        <v>254238.34600000002</v>
      </c>
      <c r="J90" s="536">
        <f t="shared" si="20"/>
        <v>258377</v>
      </c>
      <c r="K90" s="536">
        <f t="shared" si="20"/>
        <v>254238.34600000002</v>
      </c>
      <c r="L90" s="536">
        <v>69000</v>
      </c>
      <c r="M90" s="490" t="s">
        <v>2047</v>
      </c>
      <c r="N90" s="490" t="s">
        <v>1510</v>
      </c>
      <c r="O90" s="480">
        <f t="shared" si="16"/>
        <v>0</v>
      </c>
      <c r="Q90" s="481">
        <f t="shared" si="8"/>
        <v>0</v>
      </c>
      <c r="R90" s="481">
        <f t="shared" si="9"/>
        <v>0</v>
      </c>
    </row>
    <row r="91" spans="1:18" s="545" customFormat="1" ht="63">
      <c r="A91" s="551" t="s">
        <v>31</v>
      </c>
      <c r="B91" s="552" t="s">
        <v>1404</v>
      </c>
      <c r="C91" s="553" t="s">
        <v>1686</v>
      </c>
      <c r="D91" s="554">
        <v>1442527</v>
      </c>
      <c r="E91" s="554">
        <v>1273351</v>
      </c>
      <c r="F91" s="536">
        <f>440144+200000</f>
        <v>640144</v>
      </c>
      <c r="G91" s="536">
        <f>270968+200000</f>
        <v>470968</v>
      </c>
      <c r="H91" s="536">
        <f>D91-F91</f>
        <v>802383</v>
      </c>
      <c r="I91" s="536">
        <f>E91-G91</f>
        <v>802383</v>
      </c>
      <c r="J91" s="536">
        <f>H91</f>
        <v>802383</v>
      </c>
      <c r="K91" s="536">
        <f>I91</f>
        <v>802383</v>
      </c>
      <c r="L91" s="536">
        <v>111000</v>
      </c>
      <c r="M91" s="490" t="s">
        <v>2047</v>
      </c>
      <c r="N91" s="490" t="s">
        <v>1510</v>
      </c>
      <c r="O91" s="480">
        <f t="shared" si="16"/>
        <v>0</v>
      </c>
      <c r="P91" s="545" t="s">
        <v>2049</v>
      </c>
      <c r="Q91" s="481">
        <f t="shared" si="8"/>
        <v>0</v>
      </c>
      <c r="R91" s="481">
        <f t="shared" si="9"/>
        <v>0</v>
      </c>
    </row>
    <row r="92" spans="1:18" s="545" customFormat="1" ht="63">
      <c r="A92" s="551" t="s">
        <v>33</v>
      </c>
      <c r="B92" s="552" t="s">
        <v>1557</v>
      </c>
      <c r="C92" s="555" t="s">
        <v>1687</v>
      </c>
      <c r="D92" s="554">
        <v>97318.967000000004</v>
      </c>
      <c r="E92" s="554">
        <v>90668.805000000008</v>
      </c>
      <c r="F92" s="536">
        <v>14650.162</v>
      </c>
      <c r="G92" s="536">
        <v>8000</v>
      </c>
      <c r="H92" s="536">
        <f t="shared" si="19"/>
        <v>82668.805000000008</v>
      </c>
      <c r="I92" s="536">
        <f t="shared" si="19"/>
        <v>82668.805000000008</v>
      </c>
      <c r="J92" s="536">
        <f t="shared" si="20"/>
        <v>82668.805000000008</v>
      </c>
      <c r="K92" s="536">
        <f t="shared" si="20"/>
        <v>82668.805000000008</v>
      </c>
      <c r="L92" s="536">
        <v>19000</v>
      </c>
      <c r="M92" s="490" t="s">
        <v>2047</v>
      </c>
      <c r="N92" s="490" t="s">
        <v>1510</v>
      </c>
      <c r="O92" s="480">
        <f t="shared" si="16"/>
        <v>0</v>
      </c>
      <c r="Q92" s="481">
        <f t="shared" si="8"/>
        <v>0</v>
      </c>
      <c r="R92" s="481">
        <f t="shared" si="9"/>
        <v>0</v>
      </c>
    </row>
    <row r="93" spans="1:18" s="545" customFormat="1" ht="63">
      <c r="A93" s="551" t="s">
        <v>1282</v>
      </c>
      <c r="B93" s="552" t="s">
        <v>1408</v>
      </c>
      <c r="C93" s="553" t="s">
        <v>1688</v>
      </c>
      <c r="D93" s="554">
        <v>461000</v>
      </c>
      <c r="E93" s="554">
        <v>451400</v>
      </c>
      <c r="F93" s="536">
        <f>85216+50000</f>
        <v>135216</v>
      </c>
      <c r="G93" s="536">
        <f>75616+50000</f>
        <v>125616</v>
      </c>
      <c r="H93" s="536">
        <f t="shared" si="19"/>
        <v>325784</v>
      </c>
      <c r="I93" s="536">
        <f t="shared" si="19"/>
        <v>325784</v>
      </c>
      <c r="J93" s="536">
        <f t="shared" si="20"/>
        <v>325784</v>
      </c>
      <c r="K93" s="536">
        <f t="shared" si="20"/>
        <v>325784</v>
      </c>
      <c r="L93" s="536">
        <v>60000</v>
      </c>
      <c r="M93" s="490" t="s">
        <v>2047</v>
      </c>
      <c r="N93" s="490" t="s">
        <v>1510</v>
      </c>
      <c r="O93" s="480">
        <f t="shared" si="16"/>
        <v>0</v>
      </c>
      <c r="P93" s="545" t="s">
        <v>2050</v>
      </c>
      <c r="Q93" s="481">
        <f t="shared" si="8"/>
        <v>0</v>
      </c>
      <c r="R93" s="481">
        <f t="shared" si="9"/>
        <v>0</v>
      </c>
    </row>
    <row r="94" spans="1:18" s="545" customFormat="1" ht="63">
      <c r="A94" s="551" t="s">
        <v>1781</v>
      </c>
      <c r="B94" s="552" t="s">
        <v>1915</v>
      </c>
      <c r="C94" s="553" t="s">
        <v>1916</v>
      </c>
      <c r="D94" s="554">
        <v>995000</v>
      </c>
      <c r="E94" s="554">
        <f>D94-12000</f>
        <v>983000</v>
      </c>
      <c r="F94" s="536">
        <f>G94+12000</f>
        <v>132000</v>
      </c>
      <c r="G94" s="536">
        <v>120000</v>
      </c>
      <c r="H94" s="536">
        <f>D94-F94</f>
        <v>863000</v>
      </c>
      <c r="I94" s="536">
        <f>E94-G94</f>
        <v>863000</v>
      </c>
      <c r="J94" s="536">
        <f>H94</f>
        <v>863000</v>
      </c>
      <c r="K94" s="536">
        <f>I94</f>
        <v>863000</v>
      </c>
      <c r="M94" s="490" t="s">
        <v>2047</v>
      </c>
      <c r="N94" s="490" t="s">
        <v>1510</v>
      </c>
      <c r="O94" s="480">
        <f t="shared" si="16"/>
        <v>0</v>
      </c>
      <c r="P94" s="545" t="s">
        <v>2086</v>
      </c>
      <c r="Q94" s="481">
        <f t="shared" si="8"/>
        <v>0</v>
      </c>
      <c r="R94" s="481">
        <f t="shared" si="9"/>
        <v>0</v>
      </c>
    </row>
    <row r="95" spans="1:18" s="545" customFormat="1" ht="94.5">
      <c r="A95" s="551" t="s">
        <v>1917</v>
      </c>
      <c r="B95" s="552" t="s">
        <v>1409</v>
      </c>
      <c r="C95" s="553" t="s">
        <v>2051</v>
      </c>
      <c r="D95" s="554">
        <v>14000</v>
      </c>
      <c r="E95" s="554">
        <v>8100</v>
      </c>
      <c r="F95" s="536">
        <v>5900</v>
      </c>
      <c r="G95" s="536">
        <v>0</v>
      </c>
      <c r="H95" s="536">
        <f t="shared" si="19"/>
        <v>8100</v>
      </c>
      <c r="I95" s="536">
        <f t="shared" si="19"/>
        <v>8100</v>
      </c>
      <c r="J95" s="536">
        <f t="shared" si="20"/>
        <v>8100</v>
      </c>
      <c r="K95" s="536">
        <f t="shared" si="20"/>
        <v>8100</v>
      </c>
      <c r="L95" s="536">
        <v>6700</v>
      </c>
      <c r="M95" s="490" t="s">
        <v>2048</v>
      </c>
      <c r="N95" s="490" t="s">
        <v>1510</v>
      </c>
      <c r="O95" s="480">
        <f t="shared" si="16"/>
        <v>0</v>
      </c>
      <c r="Q95" s="481">
        <f t="shared" si="8"/>
        <v>0</v>
      </c>
      <c r="R95" s="481">
        <f t="shared" si="9"/>
        <v>0</v>
      </c>
    </row>
    <row r="96" spans="1:18" s="545" customFormat="1" ht="63">
      <c r="A96" s="551" t="s">
        <v>107</v>
      </c>
      <c r="B96" s="552" t="s">
        <v>1411</v>
      </c>
      <c r="C96" s="555" t="s">
        <v>2052</v>
      </c>
      <c r="D96" s="554">
        <v>7372.2939999999999</v>
      </c>
      <c r="E96" s="554">
        <v>7372.2939999999999</v>
      </c>
      <c r="F96" s="536">
        <v>3500</v>
      </c>
      <c r="G96" s="536">
        <v>3500</v>
      </c>
      <c r="H96" s="536">
        <f t="shared" si="19"/>
        <v>3872.2939999999999</v>
      </c>
      <c r="I96" s="536">
        <f t="shared" si="19"/>
        <v>3872.2939999999999</v>
      </c>
      <c r="J96" s="536">
        <f t="shared" si="20"/>
        <v>3872.2939999999999</v>
      </c>
      <c r="K96" s="536">
        <f t="shared" si="20"/>
        <v>3872.2939999999999</v>
      </c>
      <c r="L96" s="536">
        <v>3100</v>
      </c>
      <c r="M96" s="490" t="s">
        <v>2048</v>
      </c>
      <c r="N96" s="490" t="s">
        <v>1510</v>
      </c>
      <c r="O96" s="480">
        <f t="shared" si="16"/>
        <v>0</v>
      </c>
      <c r="Q96" s="481">
        <f t="shared" si="8"/>
        <v>0</v>
      </c>
      <c r="R96" s="481">
        <f t="shared" si="9"/>
        <v>0</v>
      </c>
    </row>
    <row r="97" spans="1:18" s="545" customFormat="1" ht="94.5">
      <c r="A97" s="551" t="s">
        <v>2198</v>
      </c>
      <c r="B97" s="552" t="s">
        <v>1412</v>
      </c>
      <c r="C97" s="553" t="s">
        <v>1690</v>
      </c>
      <c r="D97" s="554">
        <v>140000</v>
      </c>
      <c r="E97" s="554">
        <v>99100.63</v>
      </c>
      <c r="F97" s="536">
        <v>40899.370000000003</v>
      </c>
      <c r="G97" s="536">
        <v>0</v>
      </c>
      <c r="H97" s="536">
        <f t="shared" si="19"/>
        <v>99100.63</v>
      </c>
      <c r="I97" s="536">
        <f t="shared" si="19"/>
        <v>99100.63</v>
      </c>
      <c r="J97" s="536">
        <f t="shared" si="20"/>
        <v>99100.63</v>
      </c>
      <c r="K97" s="536">
        <f t="shared" si="20"/>
        <v>99100.63</v>
      </c>
      <c r="L97" s="536">
        <v>29000</v>
      </c>
      <c r="M97" s="490" t="s">
        <v>2048</v>
      </c>
      <c r="N97" s="490" t="s">
        <v>1510</v>
      </c>
      <c r="O97" s="480">
        <f t="shared" si="16"/>
        <v>0</v>
      </c>
      <c r="Q97" s="481">
        <f t="shared" si="8"/>
        <v>0</v>
      </c>
      <c r="R97" s="481">
        <f t="shared" si="9"/>
        <v>0</v>
      </c>
    </row>
    <row r="98" spans="1:18" s="545" customFormat="1" ht="78.75">
      <c r="A98" s="551" t="s">
        <v>2199</v>
      </c>
      <c r="B98" s="552" t="s">
        <v>1410</v>
      </c>
      <c r="C98" s="553" t="s">
        <v>1689</v>
      </c>
      <c r="D98" s="554">
        <v>9872.0049999999992</v>
      </c>
      <c r="E98" s="554">
        <v>7129.58</v>
      </c>
      <c r="F98" s="536">
        <v>2742.4247999999998</v>
      </c>
      <c r="G98" s="536">
        <v>0</v>
      </c>
      <c r="H98" s="536">
        <f t="shared" si="19"/>
        <v>7129.5801999999994</v>
      </c>
      <c r="I98" s="536">
        <f t="shared" si="19"/>
        <v>7129.58</v>
      </c>
      <c r="J98" s="536">
        <f t="shared" si="20"/>
        <v>7129.5801999999994</v>
      </c>
      <c r="K98" s="536">
        <f t="shared" si="20"/>
        <v>7129.58</v>
      </c>
      <c r="L98" s="536">
        <v>6400</v>
      </c>
      <c r="M98" s="490" t="s">
        <v>2048</v>
      </c>
      <c r="N98" s="490" t="s">
        <v>1510</v>
      </c>
      <c r="O98" s="480">
        <f t="shared" si="16"/>
        <v>0</v>
      </c>
      <c r="Q98" s="481">
        <f t="shared" si="8"/>
        <v>0</v>
      </c>
      <c r="R98" s="481">
        <f t="shared" si="9"/>
        <v>0</v>
      </c>
    </row>
    <row r="99" spans="1:18" s="545" customFormat="1" ht="94.5">
      <c r="A99" s="551" t="s">
        <v>2200</v>
      </c>
      <c r="B99" s="552" t="s">
        <v>1413</v>
      </c>
      <c r="C99" s="553" t="s">
        <v>1691</v>
      </c>
      <c r="D99" s="554">
        <v>500000</v>
      </c>
      <c r="E99" s="554">
        <v>198707.71799999999</v>
      </c>
      <c r="F99" s="536">
        <v>227620</v>
      </c>
      <c r="G99" s="536"/>
      <c r="H99" s="536">
        <f t="shared" si="19"/>
        <v>272380</v>
      </c>
      <c r="I99" s="536">
        <f t="shared" si="19"/>
        <v>198707.71799999999</v>
      </c>
      <c r="J99" s="536">
        <f t="shared" si="20"/>
        <v>272380</v>
      </c>
      <c r="K99" s="536">
        <f t="shared" si="20"/>
        <v>198707.71799999999</v>
      </c>
      <c r="L99" s="536">
        <v>59000</v>
      </c>
      <c r="M99" s="490" t="s">
        <v>2048</v>
      </c>
      <c r="N99" s="490" t="s">
        <v>1510</v>
      </c>
      <c r="O99" s="480">
        <f t="shared" si="16"/>
        <v>0</v>
      </c>
      <c r="Q99" s="481">
        <f t="shared" si="8"/>
        <v>0</v>
      </c>
      <c r="R99" s="481">
        <f t="shared" si="9"/>
        <v>0</v>
      </c>
    </row>
    <row r="100" spans="1:18" s="545" customFormat="1" ht="63">
      <c r="A100" s="551" t="s">
        <v>2201</v>
      </c>
      <c r="B100" s="552" t="s">
        <v>1419</v>
      </c>
      <c r="C100" s="556" t="s">
        <v>1696</v>
      </c>
      <c r="D100" s="554">
        <v>245000</v>
      </c>
      <c r="E100" s="554">
        <v>23475.127</v>
      </c>
      <c r="F100" s="536">
        <v>221524.87299999999</v>
      </c>
      <c r="G100" s="536">
        <v>0</v>
      </c>
      <c r="H100" s="536">
        <f t="shared" si="19"/>
        <v>23475.127000000008</v>
      </c>
      <c r="I100" s="536">
        <f t="shared" si="19"/>
        <v>23475.127</v>
      </c>
      <c r="J100" s="536">
        <f t="shared" si="20"/>
        <v>23475.127000000008</v>
      </c>
      <c r="K100" s="536">
        <f t="shared" si="20"/>
        <v>23475.127</v>
      </c>
      <c r="L100" s="536">
        <v>21000</v>
      </c>
      <c r="M100" s="490" t="s">
        <v>2048</v>
      </c>
      <c r="N100" s="490" t="s">
        <v>1510</v>
      </c>
      <c r="O100" s="480">
        <f t="shared" si="16"/>
        <v>0</v>
      </c>
      <c r="Q100" s="481">
        <f t="shared" ref="Q100:Q163" si="21">D100-F100-J100</f>
        <v>0</v>
      </c>
      <c r="R100" s="481">
        <f t="shared" ref="R100:R163" si="22">E100-G100-K100</f>
        <v>0</v>
      </c>
    </row>
    <row r="101" spans="1:18" s="545" customFormat="1" ht="63">
      <c r="A101" s="551" t="s">
        <v>2202</v>
      </c>
      <c r="B101" s="552" t="s">
        <v>1414</v>
      </c>
      <c r="C101" s="559" t="s">
        <v>1693</v>
      </c>
      <c r="D101" s="554">
        <v>220685</v>
      </c>
      <c r="E101" s="554">
        <v>123723.477</v>
      </c>
      <c r="F101" s="536">
        <v>116962</v>
      </c>
      <c r="G101" s="536">
        <v>20000</v>
      </c>
      <c r="H101" s="536">
        <f t="shared" si="19"/>
        <v>103723</v>
      </c>
      <c r="I101" s="536">
        <f t="shared" si="19"/>
        <v>103723.477</v>
      </c>
      <c r="J101" s="536">
        <f t="shared" si="20"/>
        <v>103723</v>
      </c>
      <c r="K101" s="536">
        <f t="shared" si="20"/>
        <v>103723.477</v>
      </c>
      <c r="L101" s="536">
        <v>17000</v>
      </c>
      <c r="M101" s="490" t="s">
        <v>2048</v>
      </c>
      <c r="N101" s="490" t="s">
        <v>1510</v>
      </c>
      <c r="O101" s="480">
        <f t="shared" si="16"/>
        <v>0</v>
      </c>
      <c r="Q101" s="481">
        <f t="shared" si="21"/>
        <v>0</v>
      </c>
      <c r="R101" s="481">
        <f t="shared" si="22"/>
        <v>0</v>
      </c>
    </row>
    <row r="102" spans="1:18" s="545" customFormat="1" ht="63">
      <c r="A102" s="551" t="s">
        <v>2203</v>
      </c>
      <c r="B102" s="552" t="s">
        <v>1415</v>
      </c>
      <c r="C102" s="555" t="s">
        <v>2053</v>
      </c>
      <c r="D102" s="554">
        <v>68398</v>
      </c>
      <c r="E102" s="554">
        <v>68398</v>
      </c>
      <c r="F102" s="536">
        <v>43000</v>
      </c>
      <c r="G102" s="536">
        <v>43000</v>
      </c>
      <c r="H102" s="536">
        <f>D102-F102</f>
        <v>25398</v>
      </c>
      <c r="I102" s="536">
        <f>E102-G102</f>
        <v>25398</v>
      </c>
      <c r="J102" s="536">
        <f t="shared" si="20"/>
        <v>25398</v>
      </c>
      <c r="K102" s="536">
        <f t="shared" si="20"/>
        <v>25398</v>
      </c>
      <c r="L102" s="536">
        <v>18500</v>
      </c>
      <c r="M102" s="490" t="s">
        <v>2048</v>
      </c>
      <c r="N102" s="490" t="s">
        <v>1510</v>
      </c>
      <c r="O102" s="480">
        <f t="shared" si="16"/>
        <v>0</v>
      </c>
      <c r="Q102" s="481">
        <f t="shared" si="21"/>
        <v>0</v>
      </c>
      <c r="R102" s="481">
        <f t="shared" si="22"/>
        <v>0</v>
      </c>
    </row>
    <row r="103" spans="1:18" s="545" customFormat="1" ht="94.5">
      <c r="A103" s="551" t="s">
        <v>2204</v>
      </c>
      <c r="B103" s="552" t="s">
        <v>1417</v>
      </c>
      <c r="C103" s="556" t="s">
        <v>1698</v>
      </c>
      <c r="D103" s="554">
        <v>390504.97600000002</v>
      </c>
      <c r="E103" s="554">
        <v>225255.18100000001</v>
      </c>
      <c r="F103" s="536">
        <v>249250</v>
      </c>
      <c r="G103" s="536">
        <v>84000</v>
      </c>
      <c r="H103" s="536">
        <f t="shared" si="19"/>
        <v>141254.97600000002</v>
      </c>
      <c r="I103" s="536">
        <f t="shared" si="19"/>
        <v>141255.18100000001</v>
      </c>
      <c r="J103" s="536">
        <f t="shared" si="20"/>
        <v>141254.97600000002</v>
      </c>
      <c r="K103" s="536">
        <f t="shared" si="20"/>
        <v>141255.18100000001</v>
      </c>
      <c r="L103" s="536">
        <v>68600</v>
      </c>
      <c r="M103" s="490" t="s">
        <v>2048</v>
      </c>
      <c r="N103" s="490" t="s">
        <v>1510</v>
      </c>
      <c r="O103" s="480">
        <f t="shared" si="16"/>
        <v>0</v>
      </c>
      <c r="Q103" s="481">
        <f t="shared" si="21"/>
        <v>0</v>
      </c>
      <c r="R103" s="481">
        <f t="shared" si="22"/>
        <v>0</v>
      </c>
    </row>
    <row r="104" spans="1:18" s="545" customFormat="1" ht="63">
      <c r="A104" s="551" t="s">
        <v>2205</v>
      </c>
      <c r="B104" s="552" t="s">
        <v>1418</v>
      </c>
      <c r="C104" s="556" t="s">
        <v>1697</v>
      </c>
      <c r="D104" s="554">
        <v>306669</v>
      </c>
      <c r="E104" s="554">
        <v>122831.837</v>
      </c>
      <c r="F104" s="536">
        <v>203837.163</v>
      </c>
      <c r="G104" s="536">
        <v>20000</v>
      </c>
      <c r="H104" s="536">
        <f t="shared" si="19"/>
        <v>102831.837</v>
      </c>
      <c r="I104" s="536">
        <f t="shared" si="19"/>
        <v>102831.837</v>
      </c>
      <c r="J104" s="536">
        <f t="shared" si="20"/>
        <v>102831.837</v>
      </c>
      <c r="K104" s="536">
        <f t="shared" si="20"/>
        <v>102831.837</v>
      </c>
      <c r="L104" s="536">
        <v>16850</v>
      </c>
      <c r="M104" s="490" t="s">
        <v>2048</v>
      </c>
      <c r="N104" s="490" t="s">
        <v>1510</v>
      </c>
      <c r="O104" s="480">
        <f t="shared" si="16"/>
        <v>0</v>
      </c>
      <c r="Q104" s="481">
        <f t="shared" si="21"/>
        <v>0</v>
      </c>
      <c r="R104" s="481">
        <f t="shared" si="22"/>
        <v>0</v>
      </c>
    </row>
    <row r="105" spans="1:18" s="545" customFormat="1" ht="63">
      <c r="A105" s="551" t="s">
        <v>2206</v>
      </c>
      <c r="B105" s="552" t="s">
        <v>1558</v>
      </c>
      <c r="C105" s="556" t="s">
        <v>1699</v>
      </c>
      <c r="D105" s="554">
        <v>28315</v>
      </c>
      <c r="E105" s="554">
        <v>19770.46</v>
      </c>
      <c r="F105" s="536">
        <v>16545</v>
      </c>
      <c r="G105" s="536">
        <v>8000</v>
      </c>
      <c r="H105" s="536">
        <f t="shared" si="19"/>
        <v>11770</v>
      </c>
      <c r="I105" s="536">
        <f t="shared" si="19"/>
        <v>11770.46</v>
      </c>
      <c r="J105" s="536">
        <f t="shared" si="20"/>
        <v>11770</v>
      </c>
      <c r="K105" s="536">
        <f t="shared" si="20"/>
        <v>11770.46</v>
      </c>
      <c r="L105" s="536">
        <v>5800</v>
      </c>
      <c r="M105" s="490" t="s">
        <v>2048</v>
      </c>
      <c r="N105" s="490" t="s">
        <v>1510</v>
      </c>
      <c r="O105" s="480">
        <f t="shared" si="16"/>
        <v>0</v>
      </c>
      <c r="Q105" s="481">
        <f t="shared" si="21"/>
        <v>0</v>
      </c>
      <c r="R105" s="481">
        <f t="shared" si="22"/>
        <v>0</v>
      </c>
    </row>
    <row r="106" spans="1:18" s="560" customFormat="1" ht="63">
      <c r="A106" s="551" t="s">
        <v>2207</v>
      </c>
      <c r="B106" s="552" t="s">
        <v>1420</v>
      </c>
      <c r="C106" s="555" t="s">
        <v>1700</v>
      </c>
      <c r="D106" s="554">
        <v>128760</v>
      </c>
      <c r="E106" s="554">
        <v>128760</v>
      </c>
      <c r="F106" s="536">
        <v>40000</v>
      </c>
      <c r="G106" s="536">
        <v>40000</v>
      </c>
      <c r="H106" s="536">
        <f t="shared" si="19"/>
        <v>88760</v>
      </c>
      <c r="I106" s="536">
        <f t="shared" si="19"/>
        <v>88760</v>
      </c>
      <c r="J106" s="536">
        <f t="shared" si="20"/>
        <v>88760</v>
      </c>
      <c r="K106" s="536">
        <f t="shared" si="20"/>
        <v>88760</v>
      </c>
      <c r="L106" s="536">
        <v>11500</v>
      </c>
      <c r="M106" s="490" t="s">
        <v>1387</v>
      </c>
      <c r="N106" s="490" t="s">
        <v>1510</v>
      </c>
      <c r="O106" s="480">
        <f t="shared" si="16"/>
        <v>0</v>
      </c>
      <c r="Q106" s="481">
        <f t="shared" si="21"/>
        <v>0</v>
      </c>
      <c r="R106" s="481">
        <f t="shared" si="22"/>
        <v>0</v>
      </c>
    </row>
    <row r="107" spans="1:18" s="480" customFormat="1">
      <c r="A107" s="486" t="s">
        <v>1917</v>
      </c>
      <c r="B107" s="561" t="s">
        <v>1450</v>
      </c>
      <c r="C107" s="562"/>
      <c r="D107" s="563">
        <f>D108+D123</f>
        <v>18706113.138999999</v>
      </c>
      <c r="E107" s="563">
        <f t="shared" ref="E107:L107" si="23">E108+E123</f>
        <v>15776047.679</v>
      </c>
      <c r="F107" s="563">
        <f t="shared" si="23"/>
        <v>13645760.254999999</v>
      </c>
      <c r="G107" s="563">
        <f t="shared" si="23"/>
        <v>11077003.262</v>
      </c>
      <c r="H107" s="563">
        <f t="shared" si="23"/>
        <v>4748406.8840000005</v>
      </c>
      <c r="I107" s="563">
        <f t="shared" si="23"/>
        <v>4387098.4170000004</v>
      </c>
      <c r="J107" s="563">
        <f t="shared" si="23"/>
        <v>4748406.8840000005</v>
      </c>
      <c r="K107" s="563">
        <f t="shared" si="23"/>
        <v>4387098.4170000004</v>
      </c>
      <c r="L107" s="563">
        <f t="shared" si="23"/>
        <v>720547</v>
      </c>
      <c r="M107" s="564"/>
      <c r="N107" s="564"/>
      <c r="O107" s="480">
        <f t="shared" si="16"/>
        <v>0</v>
      </c>
      <c r="P107" s="480">
        <f>L107+L145+L150+L153</f>
        <v>2267835</v>
      </c>
      <c r="Q107" s="481">
        <f t="shared" si="21"/>
        <v>311945.99999999907</v>
      </c>
      <c r="R107" s="481">
        <f t="shared" si="22"/>
        <v>311945.99999999907</v>
      </c>
    </row>
    <row r="108" spans="1:18" s="569" customFormat="1" ht="31.5">
      <c r="A108" s="528" t="s">
        <v>13</v>
      </c>
      <c r="B108" s="565" t="s">
        <v>1511</v>
      </c>
      <c r="C108" s="566"/>
      <c r="D108" s="567">
        <f>SUM(D109:D122)</f>
        <v>6955723.1390000004</v>
      </c>
      <c r="E108" s="567">
        <f t="shared" ref="E108:L108" si="24">SUM(E109:E122)</f>
        <v>5962452.1390000004</v>
      </c>
      <c r="F108" s="567">
        <f t="shared" si="24"/>
        <v>6701407.5619999999</v>
      </c>
      <c r="G108" s="567">
        <f t="shared" si="24"/>
        <v>5708136.5619999999</v>
      </c>
      <c r="H108" s="567">
        <f t="shared" si="24"/>
        <v>142265.57700000016</v>
      </c>
      <c r="I108" s="567">
        <f t="shared" si="24"/>
        <v>142265.57700000016</v>
      </c>
      <c r="J108" s="567">
        <f t="shared" si="24"/>
        <v>142265.57700000016</v>
      </c>
      <c r="K108" s="567">
        <f t="shared" si="24"/>
        <v>142265.57700000016</v>
      </c>
      <c r="L108" s="567">
        <f t="shared" si="24"/>
        <v>55927</v>
      </c>
      <c r="M108" s="568"/>
      <c r="N108" s="568"/>
      <c r="O108" s="480">
        <f t="shared" si="16"/>
        <v>0</v>
      </c>
      <c r="Q108" s="481">
        <f t="shared" si="21"/>
        <v>112050.00000000035</v>
      </c>
      <c r="R108" s="481">
        <f t="shared" si="22"/>
        <v>112050.00000000035</v>
      </c>
    </row>
    <row r="109" spans="1:18" s="560" customFormat="1" ht="47.25">
      <c r="A109" s="533" t="s">
        <v>25</v>
      </c>
      <c r="B109" s="570" t="s">
        <v>1617</v>
      </c>
      <c r="C109" s="571" t="s">
        <v>1624</v>
      </c>
      <c r="D109" s="558">
        <v>6124.6</v>
      </c>
      <c r="E109" s="558">
        <v>6124.6</v>
      </c>
      <c r="F109" s="572">
        <v>6000</v>
      </c>
      <c r="G109" s="572">
        <v>6000</v>
      </c>
      <c r="H109" s="536">
        <f t="shared" ref="H109:I122" si="25">D109-F109</f>
        <v>124.60000000000036</v>
      </c>
      <c r="I109" s="536">
        <f t="shared" si="25"/>
        <v>124.60000000000036</v>
      </c>
      <c r="J109" s="536">
        <f t="shared" ref="J109:K122" si="26">H109</f>
        <v>124.60000000000036</v>
      </c>
      <c r="K109" s="536">
        <f t="shared" si="26"/>
        <v>124.60000000000036</v>
      </c>
      <c r="L109" s="536">
        <v>125</v>
      </c>
      <c r="M109" s="431" t="s">
        <v>74</v>
      </c>
      <c r="N109" s="571" t="s">
        <v>1454</v>
      </c>
      <c r="O109" s="480">
        <f t="shared" si="16"/>
        <v>0</v>
      </c>
      <c r="Q109" s="481">
        <f t="shared" si="21"/>
        <v>0</v>
      </c>
      <c r="R109" s="481">
        <f t="shared" si="22"/>
        <v>0</v>
      </c>
    </row>
    <row r="110" spans="1:18" s="560" customFormat="1" ht="50.25" customHeight="1">
      <c r="A110" s="533" t="s">
        <v>24</v>
      </c>
      <c r="B110" s="570" t="s">
        <v>2181</v>
      </c>
      <c r="C110" s="571" t="s">
        <v>2182</v>
      </c>
      <c r="D110" s="558">
        <v>47993.938999999998</v>
      </c>
      <c r="E110" s="558">
        <f>D110</f>
        <v>47993.938999999998</v>
      </c>
      <c r="F110" s="572">
        <v>47761</v>
      </c>
      <c r="G110" s="572">
        <v>47761</v>
      </c>
      <c r="H110" s="536">
        <f>D110-F110</f>
        <v>232.93899999999849</v>
      </c>
      <c r="I110" s="536">
        <f>E110-G110</f>
        <v>232.93899999999849</v>
      </c>
      <c r="J110" s="536">
        <f>H110</f>
        <v>232.93899999999849</v>
      </c>
      <c r="K110" s="536">
        <f>I110</f>
        <v>232.93899999999849</v>
      </c>
      <c r="L110" s="536"/>
      <c r="M110" s="431" t="s">
        <v>1890</v>
      </c>
      <c r="N110" s="571" t="s">
        <v>1454</v>
      </c>
      <c r="O110" s="480"/>
      <c r="Q110" s="481">
        <f t="shared" si="21"/>
        <v>0</v>
      </c>
      <c r="R110" s="481">
        <f t="shared" si="22"/>
        <v>0</v>
      </c>
    </row>
    <row r="111" spans="1:18" s="560" customFormat="1" ht="31.5">
      <c r="A111" s="533" t="s">
        <v>26</v>
      </c>
      <c r="B111" s="570" t="s">
        <v>1618</v>
      </c>
      <c r="C111" s="571" t="s">
        <v>1625</v>
      </c>
      <c r="D111" s="558">
        <v>3765784.6</v>
      </c>
      <c r="E111" s="558">
        <v>3765784.6</v>
      </c>
      <c r="F111" s="572">
        <v>3764297.5619999999</v>
      </c>
      <c r="G111" s="572">
        <v>3764297.5619999999</v>
      </c>
      <c r="H111" s="536">
        <f t="shared" si="25"/>
        <v>1487.0380000001751</v>
      </c>
      <c r="I111" s="536">
        <f t="shared" si="25"/>
        <v>1487.0380000001751</v>
      </c>
      <c r="J111" s="536">
        <f t="shared" si="26"/>
        <v>1487.0380000001751</v>
      </c>
      <c r="K111" s="536">
        <f t="shared" si="26"/>
        <v>1487.0380000001751</v>
      </c>
      <c r="L111" s="536">
        <v>1487</v>
      </c>
      <c r="M111" s="431" t="s">
        <v>74</v>
      </c>
      <c r="N111" s="571" t="s">
        <v>1454</v>
      </c>
      <c r="O111" s="480">
        <f t="shared" si="16"/>
        <v>0</v>
      </c>
      <c r="Q111" s="481">
        <f t="shared" si="21"/>
        <v>0</v>
      </c>
      <c r="R111" s="481">
        <f t="shared" si="22"/>
        <v>0</v>
      </c>
    </row>
    <row r="112" spans="1:18" s="560" customFormat="1" ht="31.5">
      <c r="A112" s="533" t="s">
        <v>27</v>
      </c>
      <c r="B112" s="570" t="s">
        <v>1619</v>
      </c>
      <c r="C112" s="571" t="s">
        <v>1626</v>
      </c>
      <c r="D112" s="558">
        <v>54948</v>
      </c>
      <c r="E112" s="558">
        <v>54948</v>
      </c>
      <c r="F112" s="572">
        <v>52002</v>
      </c>
      <c r="G112" s="572">
        <v>52002</v>
      </c>
      <c r="H112" s="536">
        <f t="shared" si="25"/>
        <v>2946</v>
      </c>
      <c r="I112" s="536">
        <f t="shared" si="25"/>
        <v>2946</v>
      </c>
      <c r="J112" s="536">
        <f t="shared" si="26"/>
        <v>2946</v>
      </c>
      <c r="K112" s="536">
        <f t="shared" si="26"/>
        <v>2946</v>
      </c>
      <c r="L112" s="536">
        <v>2946</v>
      </c>
      <c r="M112" s="431" t="s">
        <v>74</v>
      </c>
      <c r="N112" s="571" t="s">
        <v>1454</v>
      </c>
      <c r="O112" s="480">
        <f t="shared" si="16"/>
        <v>0</v>
      </c>
      <c r="Q112" s="481">
        <f t="shared" si="21"/>
        <v>0</v>
      </c>
      <c r="R112" s="481">
        <f t="shared" si="22"/>
        <v>0</v>
      </c>
    </row>
    <row r="113" spans="1:18" s="560" customFormat="1" ht="63">
      <c r="A113" s="533" t="s">
        <v>28</v>
      </c>
      <c r="B113" s="570" t="s">
        <v>1620</v>
      </c>
      <c r="C113" s="571" t="s">
        <v>2091</v>
      </c>
      <c r="D113" s="558">
        <v>9301</v>
      </c>
      <c r="E113" s="558">
        <v>9301</v>
      </c>
      <c r="F113" s="572">
        <v>8005</v>
      </c>
      <c r="G113" s="572">
        <v>8005</v>
      </c>
      <c r="H113" s="536">
        <f t="shared" si="25"/>
        <v>1296</v>
      </c>
      <c r="I113" s="536">
        <f t="shared" si="25"/>
        <v>1296</v>
      </c>
      <c r="J113" s="536">
        <f t="shared" si="26"/>
        <v>1296</v>
      </c>
      <c r="K113" s="536">
        <f t="shared" si="26"/>
        <v>1296</v>
      </c>
      <c r="L113" s="536">
        <v>1296</v>
      </c>
      <c r="M113" s="431" t="s">
        <v>1280</v>
      </c>
      <c r="N113" s="571" t="s">
        <v>1454</v>
      </c>
      <c r="O113" s="480">
        <f t="shared" si="16"/>
        <v>0</v>
      </c>
      <c r="Q113" s="481">
        <f t="shared" si="21"/>
        <v>0</v>
      </c>
      <c r="R113" s="481">
        <f t="shared" si="22"/>
        <v>0</v>
      </c>
    </row>
    <row r="114" spans="1:18" s="560" customFormat="1" ht="78.75">
      <c r="A114" s="533" t="s">
        <v>30</v>
      </c>
      <c r="B114" s="570" t="s">
        <v>1621</v>
      </c>
      <c r="C114" s="571" t="s">
        <v>2092</v>
      </c>
      <c r="D114" s="558">
        <v>38597</v>
      </c>
      <c r="E114" s="558">
        <v>38597</v>
      </c>
      <c r="F114" s="572">
        <v>36424</v>
      </c>
      <c r="G114" s="572">
        <v>36424</v>
      </c>
      <c r="H114" s="536">
        <f t="shared" si="25"/>
        <v>2173</v>
      </c>
      <c r="I114" s="536">
        <f t="shared" si="25"/>
        <v>2173</v>
      </c>
      <c r="J114" s="536">
        <f t="shared" si="26"/>
        <v>2173</v>
      </c>
      <c r="K114" s="536">
        <f t="shared" si="26"/>
        <v>2173</v>
      </c>
      <c r="L114" s="536">
        <v>2173</v>
      </c>
      <c r="M114" s="431" t="s">
        <v>1280</v>
      </c>
      <c r="N114" s="571" t="s">
        <v>1454</v>
      </c>
      <c r="O114" s="480">
        <f t="shared" si="16"/>
        <v>0</v>
      </c>
      <c r="Q114" s="481">
        <f t="shared" si="21"/>
        <v>0</v>
      </c>
      <c r="R114" s="481">
        <f t="shared" si="22"/>
        <v>0</v>
      </c>
    </row>
    <row r="115" spans="1:18" s="560" customFormat="1" ht="173.25">
      <c r="A115" s="533" t="s">
        <v>31</v>
      </c>
      <c r="B115" s="570" t="s">
        <v>1622</v>
      </c>
      <c r="C115" s="571" t="s">
        <v>2093</v>
      </c>
      <c r="D115" s="558">
        <v>534581</v>
      </c>
      <c r="E115" s="558">
        <v>103575</v>
      </c>
      <c r="F115" s="572">
        <v>534260</v>
      </c>
      <c r="G115" s="572">
        <v>103254</v>
      </c>
      <c r="H115" s="536">
        <f t="shared" si="25"/>
        <v>321</v>
      </c>
      <c r="I115" s="536">
        <f t="shared" si="25"/>
        <v>321</v>
      </c>
      <c r="J115" s="536">
        <f t="shared" si="26"/>
        <v>321</v>
      </c>
      <c r="K115" s="536">
        <f t="shared" si="26"/>
        <v>321</v>
      </c>
      <c r="L115" s="536">
        <v>321</v>
      </c>
      <c r="M115" s="431" t="s">
        <v>1280</v>
      </c>
      <c r="N115" s="571" t="s">
        <v>1454</v>
      </c>
      <c r="O115" s="480">
        <f t="shared" si="16"/>
        <v>0</v>
      </c>
      <c r="Q115" s="481">
        <f t="shared" si="21"/>
        <v>0</v>
      </c>
      <c r="R115" s="481">
        <f t="shared" si="22"/>
        <v>0</v>
      </c>
    </row>
    <row r="116" spans="1:18" s="560" customFormat="1" ht="157.5">
      <c r="A116" s="533" t="s">
        <v>33</v>
      </c>
      <c r="B116" s="570" t="s">
        <v>1623</v>
      </c>
      <c r="C116" s="571" t="s">
        <v>1627</v>
      </c>
      <c r="D116" s="558">
        <v>281382</v>
      </c>
      <c r="E116" s="558">
        <v>9312</v>
      </c>
      <c r="F116" s="572">
        <v>281270</v>
      </c>
      <c r="G116" s="572">
        <v>9200</v>
      </c>
      <c r="H116" s="536">
        <f t="shared" si="25"/>
        <v>112</v>
      </c>
      <c r="I116" s="536">
        <f t="shared" si="25"/>
        <v>112</v>
      </c>
      <c r="J116" s="536">
        <f t="shared" si="26"/>
        <v>112</v>
      </c>
      <c r="K116" s="536">
        <f t="shared" si="26"/>
        <v>112</v>
      </c>
      <c r="L116" s="536">
        <v>112</v>
      </c>
      <c r="M116" s="431" t="s">
        <v>1280</v>
      </c>
      <c r="N116" s="571" t="s">
        <v>1454</v>
      </c>
      <c r="O116" s="480">
        <f t="shared" si="16"/>
        <v>0</v>
      </c>
      <c r="Q116" s="481">
        <f t="shared" si="21"/>
        <v>0</v>
      </c>
      <c r="R116" s="481">
        <f t="shared" si="22"/>
        <v>0</v>
      </c>
    </row>
    <row r="117" spans="1:18" s="560" customFormat="1" ht="126">
      <c r="A117" s="533" t="s">
        <v>1282</v>
      </c>
      <c r="B117" s="552" t="s">
        <v>1559</v>
      </c>
      <c r="C117" s="490" t="s">
        <v>1702</v>
      </c>
      <c r="D117" s="536">
        <v>37500</v>
      </c>
      <c r="E117" s="536">
        <v>31748</v>
      </c>
      <c r="F117" s="536">
        <v>31050</v>
      </c>
      <c r="G117" s="536">
        <v>25298</v>
      </c>
      <c r="H117" s="536">
        <f t="shared" si="25"/>
        <v>6450</v>
      </c>
      <c r="I117" s="536">
        <f>E117-G117</f>
        <v>6450</v>
      </c>
      <c r="J117" s="536">
        <f t="shared" si="26"/>
        <v>6450</v>
      </c>
      <c r="K117" s="536">
        <f t="shared" si="26"/>
        <v>6450</v>
      </c>
      <c r="L117" s="536">
        <v>3200</v>
      </c>
      <c r="M117" s="490" t="s">
        <v>2048</v>
      </c>
      <c r="N117" s="571" t="s">
        <v>1510</v>
      </c>
      <c r="O117" s="480">
        <f t="shared" si="16"/>
        <v>0</v>
      </c>
      <c r="Q117" s="481">
        <f t="shared" si="21"/>
        <v>0</v>
      </c>
      <c r="R117" s="481">
        <f t="shared" si="22"/>
        <v>0</v>
      </c>
    </row>
    <row r="118" spans="1:18" s="575" customFormat="1" ht="63">
      <c r="A118" s="533" t="s">
        <v>1781</v>
      </c>
      <c r="B118" s="573" t="s">
        <v>1298</v>
      </c>
      <c r="C118" s="574" t="s">
        <v>1703</v>
      </c>
      <c r="D118" s="432">
        <v>200000</v>
      </c>
      <c r="E118" s="432">
        <v>45000</v>
      </c>
      <c r="F118" s="558">
        <v>176912</v>
      </c>
      <c r="G118" s="558">
        <v>21912</v>
      </c>
      <c r="H118" s="536">
        <f>D118-F118</f>
        <v>23088</v>
      </c>
      <c r="I118" s="536">
        <f>E118-G118</f>
        <v>23088</v>
      </c>
      <c r="J118" s="536">
        <f t="shared" si="26"/>
        <v>23088</v>
      </c>
      <c r="K118" s="536">
        <f t="shared" si="26"/>
        <v>23088</v>
      </c>
      <c r="L118" s="536">
        <v>5000</v>
      </c>
      <c r="M118" s="490" t="s">
        <v>2048</v>
      </c>
      <c r="N118" s="571" t="s">
        <v>1510</v>
      </c>
      <c r="O118" s="480">
        <f t="shared" si="16"/>
        <v>0</v>
      </c>
      <c r="Q118" s="481">
        <f t="shared" si="21"/>
        <v>0</v>
      </c>
      <c r="R118" s="481">
        <f t="shared" si="22"/>
        <v>0</v>
      </c>
    </row>
    <row r="119" spans="1:18" s="560" customFormat="1" ht="63">
      <c r="A119" s="533" t="s">
        <v>1917</v>
      </c>
      <c r="B119" s="576" t="s">
        <v>1300</v>
      </c>
      <c r="C119" s="574" t="s">
        <v>1704</v>
      </c>
      <c r="D119" s="577">
        <v>95500</v>
      </c>
      <c r="E119" s="577">
        <v>86500</v>
      </c>
      <c r="F119" s="578">
        <v>86625</v>
      </c>
      <c r="G119" s="578">
        <v>77625</v>
      </c>
      <c r="H119" s="536">
        <f>D119-F119</f>
        <v>8875</v>
      </c>
      <c r="I119" s="536">
        <f>E119-G119</f>
        <v>8875</v>
      </c>
      <c r="J119" s="536">
        <f>H119</f>
        <v>8875</v>
      </c>
      <c r="K119" s="536">
        <f>I119</f>
        <v>8875</v>
      </c>
      <c r="L119" s="536">
        <v>5000</v>
      </c>
      <c r="M119" s="490" t="s">
        <v>2048</v>
      </c>
      <c r="N119" s="571" t="s">
        <v>1510</v>
      </c>
      <c r="O119" s="480">
        <f t="shared" si="16"/>
        <v>0</v>
      </c>
      <c r="Q119" s="481">
        <f t="shared" si="21"/>
        <v>0</v>
      </c>
      <c r="R119" s="481">
        <f t="shared" si="22"/>
        <v>0</v>
      </c>
    </row>
    <row r="120" spans="1:18" s="560" customFormat="1" ht="236.25">
      <c r="A120" s="533" t="s">
        <v>107</v>
      </c>
      <c r="B120" s="576" t="s">
        <v>1310</v>
      </c>
      <c r="C120" s="553" t="s">
        <v>2094</v>
      </c>
      <c r="D120" s="579">
        <v>291000</v>
      </c>
      <c r="E120" s="432">
        <v>170557</v>
      </c>
      <c r="F120" s="536">
        <v>240560</v>
      </c>
      <c r="G120" s="536">
        <v>120117</v>
      </c>
      <c r="H120" s="536">
        <f t="shared" si="25"/>
        <v>50440</v>
      </c>
      <c r="I120" s="536">
        <f t="shared" si="25"/>
        <v>50440</v>
      </c>
      <c r="J120" s="536">
        <f t="shared" si="26"/>
        <v>50440</v>
      </c>
      <c r="K120" s="536">
        <f t="shared" si="26"/>
        <v>50440</v>
      </c>
      <c r="L120" s="536">
        <v>10630</v>
      </c>
      <c r="M120" s="431" t="s">
        <v>1280</v>
      </c>
      <c r="N120" s="571" t="s">
        <v>1776</v>
      </c>
      <c r="O120" s="480">
        <f t="shared" si="16"/>
        <v>0</v>
      </c>
      <c r="Q120" s="481">
        <f t="shared" si="21"/>
        <v>0</v>
      </c>
      <c r="R120" s="481">
        <f t="shared" si="22"/>
        <v>0</v>
      </c>
    </row>
    <row r="121" spans="1:18" s="575" customFormat="1" ht="330.75">
      <c r="A121" s="533" t="s">
        <v>2198</v>
      </c>
      <c r="B121" s="580" t="s">
        <v>1289</v>
      </c>
      <c r="C121" s="553" t="s">
        <v>2095</v>
      </c>
      <c r="D121" s="670">
        <v>1479095</v>
      </c>
      <c r="E121" s="670">
        <v>1479095</v>
      </c>
      <c r="F121" s="582">
        <v>1345041</v>
      </c>
      <c r="G121" s="582">
        <v>1345041</v>
      </c>
      <c r="H121" s="536">
        <v>22004</v>
      </c>
      <c r="I121" s="536">
        <v>22004</v>
      </c>
      <c r="J121" s="536">
        <f>K121</f>
        <v>22004</v>
      </c>
      <c r="K121" s="536">
        <f>22004</f>
        <v>22004</v>
      </c>
      <c r="L121" s="536">
        <v>19127</v>
      </c>
      <c r="M121" s="431" t="s">
        <v>1280</v>
      </c>
      <c r="N121" s="571" t="s">
        <v>1776</v>
      </c>
      <c r="O121" s="480">
        <f t="shared" si="16"/>
        <v>0</v>
      </c>
      <c r="Q121" s="481">
        <f t="shared" si="21"/>
        <v>112050</v>
      </c>
      <c r="R121" s="481">
        <f t="shared" si="22"/>
        <v>112050</v>
      </c>
    </row>
    <row r="122" spans="1:18" s="575" customFormat="1" ht="31.5">
      <c r="A122" s="533" t="s">
        <v>2199</v>
      </c>
      <c r="B122" s="573" t="s">
        <v>1303</v>
      </c>
      <c r="C122" s="574" t="s">
        <v>1304</v>
      </c>
      <c r="D122" s="432">
        <v>113916</v>
      </c>
      <c r="E122" s="432">
        <v>113916</v>
      </c>
      <c r="F122" s="558">
        <v>91200</v>
      </c>
      <c r="G122" s="558">
        <v>91200</v>
      </c>
      <c r="H122" s="536">
        <f t="shared" si="25"/>
        <v>22716</v>
      </c>
      <c r="I122" s="536">
        <f t="shared" si="25"/>
        <v>22716</v>
      </c>
      <c r="J122" s="536">
        <f t="shared" si="26"/>
        <v>22716</v>
      </c>
      <c r="K122" s="536">
        <f t="shared" si="26"/>
        <v>22716</v>
      </c>
      <c r="L122" s="536">
        <v>4510</v>
      </c>
      <c r="M122" s="431" t="s">
        <v>2054</v>
      </c>
      <c r="N122" s="571" t="s">
        <v>1510</v>
      </c>
      <c r="O122" s="480">
        <f t="shared" si="16"/>
        <v>0</v>
      </c>
      <c r="Q122" s="481">
        <f t="shared" si="21"/>
        <v>0</v>
      </c>
      <c r="R122" s="481">
        <f t="shared" si="22"/>
        <v>0</v>
      </c>
    </row>
    <row r="123" spans="1:18" s="569" customFormat="1" ht="31.5">
      <c r="A123" s="533" t="s">
        <v>2200</v>
      </c>
      <c r="B123" s="583" t="s">
        <v>1512</v>
      </c>
      <c r="C123" s="584"/>
      <c r="D123" s="585">
        <f>D124+D125+D126+D127+D128+D129+D130+D131+D132+D133+D137+D141+D142+D143+D144</f>
        <v>11750390</v>
      </c>
      <c r="E123" s="585">
        <f t="shared" ref="E123:L123" si="27">E124+E125+E126+E127+E128+E129+E130+E131+E132+E133+E137+E141+E142+E143+E144</f>
        <v>9813595.5399999991</v>
      </c>
      <c r="F123" s="585">
        <f t="shared" si="27"/>
        <v>6944352.693</v>
      </c>
      <c r="G123" s="585">
        <f t="shared" si="27"/>
        <v>5368866.7000000002</v>
      </c>
      <c r="H123" s="585">
        <f t="shared" si="27"/>
        <v>4606141.307</v>
      </c>
      <c r="I123" s="585">
        <f t="shared" si="27"/>
        <v>4244832.84</v>
      </c>
      <c r="J123" s="585">
        <f t="shared" si="27"/>
        <v>4606141.307</v>
      </c>
      <c r="K123" s="585">
        <f t="shared" si="27"/>
        <v>4244832.84</v>
      </c>
      <c r="L123" s="585">
        <f t="shared" si="27"/>
        <v>664620</v>
      </c>
      <c r="M123" s="431">
        <v>0</v>
      </c>
      <c r="N123" s="586"/>
      <c r="O123" s="480">
        <f t="shared" si="16"/>
        <v>0</v>
      </c>
      <c r="Q123" s="481">
        <f t="shared" si="21"/>
        <v>199896</v>
      </c>
      <c r="R123" s="481">
        <f t="shared" si="22"/>
        <v>199895.99999999907</v>
      </c>
    </row>
    <row r="124" spans="1:18" s="560" customFormat="1" ht="94.5">
      <c r="A124" s="533" t="s">
        <v>2201</v>
      </c>
      <c r="B124" s="552" t="s">
        <v>1309</v>
      </c>
      <c r="C124" s="574" t="s">
        <v>1705</v>
      </c>
      <c r="D124" s="432">
        <v>187168</v>
      </c>
      <c r="E124" s="432">
        <v>151937</v>
      </c>
      <c r="F124" s="536">
        <v>159986</v>
      </c>
      <c r="G124" s="536">
        <v>124755</v>
      </c>
      <c r="H124" s="536">
        <f t="shared" ref="H124:I144" si="28">D124-F124</f>
        <v>27182</v>
      </c>
      <c r="I124" s="536">
        <f t="shared" si="28"/>
        <v>27182</v>
      </c>
      <c r="J124" s="536">
        <f t="shared" ref="J124:K144" si="29">H124</f>
        <v>27182</v>
      </c>
      <c r="K124" s="536">
        <f t="shared" si="29"/>
        <v>27182</v>
      </c>
      <c r="L124" s="536">
        <v>12000</v>
      </c>
      <c r="M124" s="490" t="s">
        <v>2048</v>
      </c>
      <c r="N124" s="571" t="s">
        <v>1510</v>
      </c>
      <c r="O124" s="480">
        <f t="shared" si="16"/>
        <v>0</v>
      </c>
      <c r="P124" s="575"/>
      <c r="Q124" s="481">
        <f t="shared" si="21"/>
        <v>0</v>
      </c>
      <c r="R124" s="481">
        <f t="shared" si="22"/>
        <v>0</v>
      </c>
    </row>
    <row r="125" spans="1:18" s="560" customFormat="1" ht="63">
      <c r="A125" s="533" t="s">
        <v>2202</v>
      </c>
      <c r="B125" s="552" t="s">
        <v>1299</v>
      </c>
      <c r="C125" s="574" t="s">
        <v>1706</v>
      </c>
      <c r="D125" s="432">
        <v>130000</v>
      </c>
      <c r="E125" s="432">
        <v>130000</v>
      </c>
      <c r="F125" s="582">
        <v>72000</v>
      </c>
      <c r="G125" s="582">
        <v>72000</v>
      </c>
      <c r="H125" s="536">
        <f t="shared" si="28"/>
        <v>58000</v>
      </c>
      <c r="I125" s="536">
        <f t="shared" si="28"/>
        <v>58000</v>
      </c>
      <c r="J125" s="536">
        <f t="shared" si="29"/>
        <v>58000</v>
      </c>
      <c r="K125" s="536">
        <f t="shared" si="29"/>
        <v>58000</v>
      </c>
      <c r="L125" s="536">
        <v>45000</v>
      </c>
      <c r="M125" s="490" t="s">
        <v>2048</v>
      </c>
      <c r="N125" s="571" t="s">
        <v>1510</v>
      </c>
      <c r="O125" s="480">
        <f t="shared" si="16"/>
        <v>0</v>
      </c>
      <c r="Q125" s="481">
        <f t="shared" si="21"/>
        <v>0</v>
      </c>
      <c r="R125" s="481">
        <f t="shared" si="22"/>
        <v>0</v>
      </c>
    </row>
    <row r="126" spans="1:18" s="491" customFormat="1" ht="157.5">
      <c r="A126" s="533" t="s">
        <v>2203</v>
      </c>
      <c r="B126" s="587" t="s">
        <v>1291</v>
      </c>
      <c r="C126" s="588" t="s">
        <v>1292</v>
      </c>
      <c r="D126" s="589">
        <v>1484970</v>
      </c>
      <c r="E126" s="589">
        <v>1484970</v>
      </c>
      <c r="F126" s="589">
        <v>1282834</v>
      </c>
      <c r="G126" s="589">
        <v>1282834</v>
      </c>
      <c r="H126" s="536">
        <v>2240</v>
      </c>
      <c r="I126" s="536">
        <f>H126</f>
        <v>2240</v>
      </c>
      <c r="J126" s="536">
        <f>H126</f>
        <v>2240</v>
      </c>
      <c r="K126" s="536">
        <f t="shared" si="29"/>
        <v>2240</v>
      </c>
      <c r="L126" s="536">
        <v>2240</v>
      </c>
      <c r="M126" s="431" t="s">
        <v>74</v>
      </c>
      <c r="N126" s="571" t="s">
        <v>1510</v>
      </c>
      <c r="O126" s="480">
        <f t="shared" si="16"/>
        <v>0</v>
      </c>
      <c r="Q126" s="481">
        <f t="shared" si="21"/>
        <v>199896</v>
      </c>
      <c r="R126" s="481">
        <f t="shared" si="22"/>
        <v>199896</v>
      </c>
    </row>
    <row r="127" spans="1:18" s="560" customFormat="1" ht="94.5">
      <c r="A127" s="533" t="s">
        <v>2204</v>
      </c>
      <c r="B127" s="552" t="s">
        <v>1308</v>
      </c>
      <c r="C127" s="490" t="s">
        <v>1445</v>
      </c>
      <c r="D127" s="536">
        <v>921000</v>
      </c>
      <c r="E127" s="536">
        <v>921000</v>
      </c>
      <c r="F127" s="536">
        <v>570013</v>
      </c>
      <c r="G127" s="536">
        <v>570013</v>
      </c>
      <c r="H127" s="536">
        <f>D127-F127</f>
        <v>350987</v>
      </c>
      <c r="I127" s="536">
        <f>E127-G127</f>
        <v>350987</v>
      </c>
      <c r="J127" s="536">
        <f>H127</f>
        <v>350987</v>
      </c>
      <c r="K127" s="536">
        <f>I127</f>
        <v>350987</v>
      </c>
      <c r="L127" s="536">
        <v>107000</v>
      </c>
      <c r="M127" s="431" t="s">
        <v>74</v>
      </c>
      <c r="N127" s="571" t="s">
        <v>1510</v>
      </c>
      <c r="O127" s="480">
        <f>K127-I127</f>
        <v>0</v>
      </c>
      <c r="P127" s="575"/>
      <c r="Q127" s="481">
        <f t="shared" si="21"/>
        <v>0</v>
      </c>
      <c r="R127" s="481">
        <f t="shared" si="22"/>
        <v>0</v>
      </c>
    </row>
    <row r="128" spans="1:18" s="575" customFormat="1" ht="94.5">
      <c r="A128" s="533" t="s">
        <v>2205</v>
      </c>
      <c r="B128" s="552" t="s">
        <v>1294</v>
      </c>
      <c r="C128" s="431" t="s">
        <v>2084</v>
      </c>
      <c r="D128" s="432">
        <v>1919340</v>
      </c>
      <c r="E128" s="590">
        <f>D128-1100000</f>
        <v>819340</v>
      </c>
      <c r="F128" s="591">
        <v>1628762</v>
      </c>
      <c r="G128" s="536">
        <v>528762</v>
      </c>
      <c r="H128" s="536">
        <f>D128-F128</f>
        <v>290578</v>
      </c>
      <c r="I128" s="536">
        <f>E128-G128</f>
        <v>290578</v>
      </c>
      <c r="J128" s="536">
        <f>H128</f>
        <v>290578</v>
      </c>
      <c r="K128" s="536">
        <f>I128</f>
        <v>290578</v>
      </c>
      <c r="L128" s="536">
        <v>185130</v>
      </c>
      <c r="M128" s="431" t="s">
        <v>74</v>
      </c>
      <c r="N128" s="571" t="s">
        <v>1510</v>
      </c>
      <c r="O128" s="480">
        <f>K128-I128</f>
        <v>0</v>
      </c>
      <c r="Q128" s="481">
        <f t="shared" si="21"/>
        <v>0</v>
      </c>
      <c r="R128" s="481">
        <f t="shared" si="22"/>
        <v>0</v>
      </c>
    </row>
    <row r="129" spans="1:18" s="560" customFormat="1" ht="63">
      <c r="A129" s="533" t="s">
        <v>2206</v>
      </c>
      <c r="B129" s="592" t="s">
        <v>1353</v>
      </c>
      <c r="C129" s="581" t="s">
        <v>2046</v>
      </c>
      <c r="D129" s="432">
        <v>88000</v>
      </c>
      <c r="E129" s="432">
        <v>88000</v>
      </c>
      <c r="F129" s="536">
        <v>65000</v>
      </c>
      <c r="G129" s="536">
        <v>65000</v>
      </c>
      <c r="H129" s="536">
        <f t="shared" si="28"/>
        <v>23000</v>
      </c>
      <c r="I129" s="536">
        <f t="shared" si="28"/>
        <v>23000</v>
      </c>
      <c r="J129" s="536">
        <f t="shared" si="29"/>
        <v>23000</v>
      </c>
      <c r="K129" s="536">
        <f t="shared" si="29"/>
        <v>23000</v>
      </c>
      <c r="L129" s="536"/>
      <c r="M129" s="490" t="s">
        <v>1563</v>
      </c>
      <c r="N129" s="571" t="s">
        <v>1510</v>
      </c>
      <c r="O129" s="480">
        <f t="shared" si="16"/>
        <v>0</v>
      </c>
      <c r="Q129" s="481">
        <f t="shared" si="21"/>
        <v>0</v>
      </c>
      <c r="R129" s="481">
        <f t="shared" si="22"/>
        <v>0</v>
      </c>
    </row>
    <row r="130" spans="1:18" s="560" customFormat="1" ht="94.5">
      <c r="A130" s="533" t="s">
        <v>2207</v>
      </c>
      <c r="B130" s="593" t="s">
        <v>1296</v>
      </c>
      <c r="C130" s="559" t="s">
        <v>1707</v>
      </c>
      <c r="D130" s="432">
        <v>348155</v>
      </c>
      <c r="E130" s="432">
        <v>341485.94300000003</v>
      </c>
      <c r="F130" s="582">
        <v>126668.94100000001</v>
      </c>
      <c r="G130" s="582">
        <v>120000</v>
      </c>
      <c r="H130" s="536">
        <f t="shared" si="28"/>
        <v>221486.05900000001</v>
      </c>
      <c r="I130" s="536">
        <f t="shared" si="28"/>
        <v>221485.94300000003</v>
      </c>
      <c r="J130" s="536">
        <f t="shared" si="29"/>
        <v>221486.05900000001</v>
      </c>
      <c r="K130" s="536">
        <f t="shared" si="29"/>
        <v>221485.94300000003</v>
      </c>
      <c r="L130" s="536">
        <v>46510</v>
      </c>
      <c r="M130" s="490" t="s">
        <v>2047</v>
      </c>
      <c r="N130" s="571" t="s">
        <v>1510</v>
      </c>
      <c r="O130" s="480">
        <f t="shared" si="16"/>
        <v>0</v>
      </c>
      <c r="P130" s="575"/>
      <c r="Q130" s="481">
        <f t="shared" si="21"/>
        <v>0</v>
      </c>
      <c r="R130" s="481">
        <f t="shared" si="22"/>
        <v>0</v>
      </c>
    </row>
    <row r="131" spans="1:18" s="481" customFormat="1" ht="63">
      <c r="A131" s="533" t="s">
        <v>2208</v>
      </c>
      <c r="B131" s="580" t="s">
        <v>1301</v>
      </c>
      <c r="C131" s="553" t="s">
        <v>1708</v>
      </c>
      <c r="D131" s="577">
        <v>604984</v>
      </c>
      <c r="E131" s="577">
        <v>596052</v>
      </c>
      <c r="F131" s="536">
        <v>33892</v>
      </c>
      <c r="G131" s="536">
        <v>24960</v>
      </c>
      <c r="H131" s="536">
        <f t="shared" si="28"/>
        <v>571092</v>
      </c>
      <c r="I131" s="536">
        <f t="shared" si="28"/>
        <v>571092</v>
      </c>
      <c r="J131" s="536">
        <f t="shared" si="29"/>
        <v>571092</v>
      </c>
      <c r="K131" s="536">
        <f>I131</f>
        <v>571092</v>
      </c>
      <c r="L131" s="536">
        <v>30000</v>
      </c>
      <c r="M131" s="490" t="s">
        <v>2047</v>
      </c>
      <c r="N131" s="571" t="s">
        <v>1510</v>
      </c>
      <c r="O131" s="480">
        <f t="shared" si="16"/>
        <v>0</v>
      </c>
      <c r="Q131" s="481">
        <f t="shared" si="21"/>
        <v>0</v>
      </c>
      <c r="R131" s="481">
        <f t="shared" si="22"/>
        <v>0</v>
      </c>
    </row>
    <row r="132" spans="1:18" s="481" customFormat="1" ht="63">
      <c r="A132" s="533" t="s">
        <v>2209</v>
      </c>
      <c r="B132" s="580" t="s">
        <v>1302</v>
      </c>
      <c r="C132" s="594" t="s">
        <v>1709</v>
      </c>
      <c r="D132" s="595">
        <v>631862</v>
      </c>
      <c r="E132" s="595">
        <v>613861.59699999995</v>
      </c>
      <c r="F132" s="536">
        <v>165634</v>
      </c>
      <c r="G132" s="536">
        <v>147634</v>
      </c>
      <c r="H132" s="536">
        <f t="shared" si="28"/>
        <v>466228</v>
      </c>
      <c r="I132" s="536">
        <f t="shared" si="28"/>
        <v>466227.59699999995</v>
      </c>
      <c r="J132" s="536">
        <f t="shared" si="29"/>
        <v>466228</v>
      </c>
      <c r="K132" s="536">
        <f t="shared" si="29"/>
        <v>466227.59699999995</v>
      </c>
      <c r="L132" s="536">
        <v>30000</v>
      </c>
      <c r="M132" s="490" t="s">
        <v>2047</v>
      </c>
      <c r="N132" s="571" t="s">
        <v>1510</v>
      </c>
      <c r="O132" s="480">
        <f t="shared" si="16"/>
        <v>0</v>
      </c>
      <c r="Q132" s="481">
        <f t="shared" si="21"/>
        <v>0</v>
      </c>
      <c r="R132" s="481">
        <f t="shared" si="22"/>
        <v>0</v>
      </c>
    </row>
    <row r="133" spans="1:18" s="481" customFormat="1" ht="133.5" customHeight="1">
      <c r="A133" s="533" t="s">
        <v>2210</v>
      </c>
      <c r="B133" s="580" t="s">
        <v>1918</v>
      </c>
      <c r="C133" s="553" t="s">
        <v>2192</v>
      </c>
      <c r="D133" s="577">
        <f>D135+D136</f>
        <v>550730</v>
      </c>
      <c r="E133" s="577">
        <f>E135+E136</f>
        <v>294115</v>
      </c>
      <c r="F133" s="577">
        <f>F135+F136</f>
        <v>243585.4</v>
      </c>
      <c r="G133" s="577">
        <f t="shared" ref="G133:L133" si="30">G135+G136</f>
        <v>158066</v>
      </c>
      <c r="H133" s="577">
        <f t="shared" si="30"/>
        <v>307144.59999999998</v>
      </c>
      <c r="I133" s="577">
        <f t="shared" si="30"/>
        <v>136049</v>
      </c>
      <c r="J133" s="577">
        <f t="shared" si="30"/>
        <v>307144.59999999998</v>
      </c>
      <c r="K133" s="577">
        <f t="shared" si="30"/>
        <v>136049</v>
      </c>
      <c r="L133" s="577">
        <f t="shared" si="30"/>
        <v>10000</v>
      </c>
      <c r="M133" s="431" t="s">
        <v>1919</v>
      </c>
      <c r="N133" s="571" t="s">
        <v>1510</v>
      </c>
      <c r="O133" s="480">
        <f t="shared" si="16"/>
        <v>0</v>
      </c>
      <c r="Q133" s="481">
        <f t="shared" si="21"/>
        <v>0</v>
      </c>
      <c r="R133" s="481">
        <f t="shared" si="22"/>
        <v>0</v>
      </c>
    </row>
    <row r="134" spans="1:18" s="481" customFormat="1">
      <c r="A134" s="533"/>
      <c r="B134" s="669" t="s">
        <v>8</v>
      </c>
      <c r="C134" s="553"/>
      <c r="D134" s="536"/>
      <c r="E134" s="536"/>
      <c r="F134" s="536"/>
      <c r="G134" s="536"/>
      <c r="H134" s="536"/>
      <c r="I134" s="536"/>
      <c r="J134" s="536"/>
      <c r="K134" s="536"/>
      <c r="L134" s="536"/>
      <c r="M134" s="431"/>
      <c r="N134" s="571"/>
      <c r="O134" s="480"/>
      <c r="Q134" s="481">
        <f t="shared" si="21"/>
        <v>0</v>
      </c>
      <c r="R134" s="481">
        <f t="shared" si="22"/>
        <v>0</v>
      </c>
    </row>
    <row r="135" spans="1:18" s="481" customFormat="1" ht="31.5">
      <c r="A135" s="533"/>
      <c r="B135" s="669" t="s">
        <v>2055</v>
      </c>
      <c r="C135" s="553"/>
      <c r="D135" s="667">
        <v>304625</v>
      </c>
      <c r="E135" s="667">
        <v>95539</v>
      </c>
      <c r="F135" s="667">
        <f>G135+14990+30000</f>
        <v>96856</v>
      </c>
      <c r="G135" s="667">
        <v>51866</v>
      </c>
      <c r="H135" s="667">
        <f>D135-F135</f>
        <v>207769</v>
      </c>
      <c r="I135" s="667">
        <f>E135-G135</f>
        <v>43673</v>
      </c>
      <c r="J135" s="667">
        <f t="shared" ref="J135:K136" si="31">H135</f>
        <v>207769</v>
      </c>
      <c r="K135" s="667">
        <f t="shared" si="31"/>
        <v>43673</v>
      </c>
      <c r="L135" s="667">
        <v>10000</v>
      </c>
      <c r="M135" s="431" t="s">
        <v>1381</v>
      </c>
      <c r="N135" s="571" t="s">
        <v>1510</v>
      </c>
      <c r="O135" s="480"/>
      <c r="Q135" s="481">
        <f t="shared" si="21"/>
        <v>0</v>
      </c>
      <c r="R135" s="481">
        <f t="shared" si="22"/>
        <v>0</v>
      </c>
    </row>
    <row r="136" spans="1:18" s="481" customFormat="1" ht="94.5">
      <c r="A136" s="533"/>
      <c r="B136" s="669" t="s">
        <v>2056</v>
      </c>
      <c r="C136" s="553" t="s">
        <v>2193</v>
      </c>
      <c r="D136" s="753">
        <v>246105</v>
      </c>
      <c r="E136" s="753">
        <v>198576</v>
      </c>
      <c r="F136" s="753">
        <f>G136+40529.4</f>
        <v>146729.4</v>
      </c>
      <c r="G136" s="753">
        <v>106200</v>
      </c>
      <c r="H136" s="753">
        <f>D136-F136</f>
        <v>99375.6</v>
      </c>
      <c r="I136" s="753">
        <f>E136-G136</f>
        <v>92376</v>
      </c>
      <c r="J136" s="753">
        <f t="shared" si="31"/>
        <v>99375.6</v>
      </c>
      <c r="K136" s="753">
        <f t="shared" si="31"/>
        <v>92376</v>
      </c>
      <c r="L136" s="753"/>
      <c r="M136" s="431" t="s">
        <v>2059</v>
      </c>
      <c r="N136" s="571" t="s">
        <v>1510</v>
      </c>
      <c r="O136" s="480"/>
      <c r="Q136" s="481">
        <f t="shared" si="21"/>
        <v>0</v>
      </c>
      <c r="R136" s="481">
        <f t="shared" si="22"/>
        <v>0</v>
      </c>
    </row>
    <row r="137" spans="1:18" s="481" customFormat="1" ht="66" customHeight="1">
      <c r="A137" s="533" t="s">
        <v>2211</v>
      </c>
      <c r="B137" s="580" t="s">
        <v>1920</v>
      </c>
      <c r="C137" s="594" t="s">
        <v>2195</v>
      </c>
      <c r="D137" s="595">
        <f>D139+D140</f>
        <v>453207</v>
      </c>
      <c r="E137" s="595">
        <f t="shared" ref="E137:L137" si="32">E139+E140</f>
        <v>254196</v>
      </c>
      <c r="F137" s="595">
        <f t="shared" si="32"/>
        <v>183790.35200000001</v>
      </c>
      <c r="G137" s="595">
        <f t="shared" si="32"/>
        <v>174991.7</v>
      </c>
      <c r="H137" s="595">
        <f t="shared" si="32"/>
        <v>269416.64799999999</v>
      </c>
      <c r="I137" s="595">
        <f t="shared" si="32"/>
        <v>79204.3</v>
      </c>
      <c r="J137" s="595">
        <f t="shared" si="32"/>
        <v>269416.64799999999</v>
      </c>
      <c r="K137" s="595">
        <f t="shared" si="32"/>
        <v>79204.3</v>
      </c>
      <c r="L137" s="595">
        <f t="shared" si="32"/>
        <v>20000</v>
      </c>
      <c r="M137" s="431" t="s">
        <v>1921</v>
      </c>
      <c r="N137" s="571" t="s">
        <v>1510</v>
      </c>
      <c r="O137" s="480">
        <f t="shared" si="16"/>
        <v>0</v>
      </c>
      <c r="Q137" s="481">
        <f t="shared" si="21"/>
        <v>0</v>
      </c>
      <c r="R137" s="481">
        <f t="shared" si="22"/>
        <v>0</v>
      </c>
    </row>
    <row r="138" spans="1:18" s="481" customFormat="1" ht="15.75" customHeight="1">
      <c r="A138" s="533"/>
      <c r="B138" s="669" t="s">
        <v>8</v>
      </c>
      <c r="C138" s="594"/>
      <c r="D138" s="595"/>
      <c r="E138" s="595"/>
      <c r="F138" s="595"/>
      <c r="G138" s="595"/>
      <c r="H138" s="595"/>
      <c r="I138" s="595"/>
      <c r="J138" s="595"/>
      <c r="K138" s="595"/>
      <c r="L138" s="595"/>
      <c r="M138" s="431"/>
      <c r="N138" s="571"/>
      <c r="O138" s="480"/>
      <c r="Q138" s="481">
        <f t="shared" si="21"/>
        <v>0</v>
      </c>
      <c r="R138" s="481">
        <f t="shared" si="22"/>
        <v>0</v>
      </c>
    </row>
    <row r="139" spans="1:18" s="481" customFormat="1" ht="33" customHeight="1">
      <c r="A139" s="533"/>
      <c r="B139" s="669" t="s">
        <v>2055</v>
      </c>
      <c r="C139" s="594"/>
      <c r="D139" s="668">
        <v>274212</v>
      </c>
      <c r="E139" s="668">
        <v>84000</v>
      </c>
      <c r="F139" s="668">
        <v>22641.7</v>
      </c>
      <c r="G139" s="668">
        <v>22641.7</v>
      </c>
      <c r="H139" s="668">
        <f t="shared" ref="H139:I141" si="33">D139-F139</f>
        <v>251570.3</v>
      </c>
      <c r="I139" s="668">
        <f t="shared" si="33"/>
        <v>61358.3</v>
      </c>
      <c r="J139" s="668">
        <f t="shared" ref="J139:K141" si="34">H139</f>
        <v>251570.3</v>
      </c>
      <c r="K139" s="668">
        <f t="shared" si="34"/>
        <v>61358.3</v>
      </c>
      <c r="L139" s="668">
        <v>20000</v>
      </c>
      <c r="M139" s="431" t="s">
        <v>1381</v>
      </c>
      <c r="N139" s="571" t="s">
        <v>1510</v>
      </c>
      <c r="O139" s="480"/>
      <c r="Q139" s="481">
        <f t="shared" si="21"/>
        <v>0</v>
      </c>
      <c r="R139" s="481">
        <f t="shared" si="22"/>
        <v>0</v>
      </c>
    </row>
    <row r="140" spans="1:18" s="481" customFormat="1" ht="66.75" customHeight="1">
      <c r="A140" s="533"/>
      <c r="B140" s="669" t="s">
        <v>2057</v>
      </c>
      <c r="C140" s="553" t="s">
        <v>2194</v>
      </c>
      <c r="D140" s="752">
        <v>178995</v>
      </c>
      <c r="E140" s="752">
        <f>D140-8799</f>
        <v>170196</v>
      </c>
      <c r="F140" s="752">
        <v>161148.652</v>
      </c>
      <c r="G140" s="752">
        <v>152350</v>
      </c>
      <c r="H140" s="752">
        <f t="shared" si="33"/>
        <v>17846.347999999998</v>
      </c>
      <c r="I140" s="752">
        <f t="shared" si="33"/>
        <v>17846</v>
      </c>
      <c r="J140" s="752">
        <f t="shared" si="34"/>
        <v>17846.347999999998</v>
      </c>
      <c r="K140" s="752">
        <f t="shared" si="34"/>
        <v>17846</v>
      </c>
      <c r="L140" s="752"/>
      <c r="M140" s="431" t="s">
        <v>2058</v>
      </c>
      <c r="N140" s="571" t="s">
        <v>1510</v>
      </c>
      <c r="O140" s="480"/>
      <c r="Q140" s="481">
        <f t="shared" si="21"/>
        <v>0</v>
      </c>
      <c r="R140" s="481">
        <f t="shared" si="22"/>
        <v>0</v>
      </c>
    </row>
    <row r="141" spans="1:18" s="560" customFormat="1" ht="63">
      <c r="A141" s="533" t="s">
        <v>2212</v>
      </c>
      <c r="B141" s="552" t="s">
        <v>1312</v>
      </c>
      <c r="C141" s="490" t="s">
        <v>1430</v>
      </c>
      <c r="D141" s="536">
        <v>1502000</v>
      </c>
      <c r="E141" s="536">
        <f>D141</f>
        <v>1502000</v>
      </c>
      <c r="F141" s="536">
        <f>G141</f>
        <v>711202</v>
      </c>
      <c r="G141" s="536">
        <f>479225+231977</f>
        <v>711202</v>
      </c>
      <c r="H141" s="536">
        <f t="shared" si="33"/>
        <v>790798</v>
      </c>
      <c r="I141" s="536">
        <f t="shared" si="33"/>
        <v>790798</v>
      </c>
      <c r="J141" s="536">
        <f t="shared" si="34"/>
        <v>790798</v>
      </c>
      <c r="K141" s="536">
        <f t="shared" si="34"/>
        <v>790798</v>
      </c>
      <c r="L141" s="536">
        <v>80000</v>
      </c>
      <c r="M141" s="431" t="s">
        <v>74</v>
      </c>
      <c r="N141" s="571" t="s">
        <v>1510</v>
      </c>
      <c r="O141" s="480">
        <f t="shared" si="16"/>
        <v>0</v>
      </c>
      <c r="Q141" s="481">
        <f t="shared" si="21"/>
        <v>0</v>
      </c>
      <c r="R141" s="481">
        <f t="shared" si="22"/>
        <v>0</v>
      </c>
    </row>
    <row r="142" spans="1:18" s="560" customFormat="1" ht="63">
      <c r="A142" s="533" t="s">
        <v>2213</v>
      </c>
      <c r="B142" s="552" t="s">
        <v>1307</v>
      </c>
      <c r="C142" s="490" t="s">
        <v>1388</v>
      </c>
      <c r="D142" s="536">
        <v>1837000</v>
      </c>
      <c r="E142" s="536">
        <v>1837000</v>
      </c>
      <c r="F142" s="536">
        <f>G142</f>
        <v>907751</v>
      </c>
      <c r="G142" s="536">
        <f>437751+470000</f>
        <v>907751</v>
      </c>
      <c r="H142" s="536">
        <f t="shared" si="28"/>
        <v>929249</v>
      </c>
      <c r="I142" s="536">
        <f t="shared" si="28"/>
        <v>929249</v>
      </c>
      <c r="J142" s="536">
        <f t="shared" si="29"/>
        <v>929249</v>
      </c>
      <c r="K142" s="536">
        <f t="shared" si="29"/>
        <v>929249</v>
      </c>
      <c r="L142" s="536">
        <v>77216</v>
      </c>
      <c r="M142" s="431" t="s">
        <v>74</v>
      </c>
      <c r="N142" s="571" t="s">
        <v>1510</v>
      </c>
      <c r="O142" s="480">
        <f t="shared" si="16"/>
        <v>0</v>
      </c>
      <c r="P142" s="575"/>
      <c r="Q142" s="481">
        <f t="shared" si="21"/>
        <v>0</v>
      </c>
      <c r="R142" s="481">
        <f t="shared" si="22"/>
        <v>0</v>
      </c>
    </row>
    <row r="143" spans="1:18" s="481" customFormat="1" ht="94.5">
      <c r="A143" s="533" t="s">
        <v>2214</v>
      </c>
      <c r="B143" s="552" t="s">
        <v>1293</v>
      </c>
      <c r="C143" s="490" t="s">
        <v>1710</v>
      </c>
      <c r="D143" s="536">
        <v>971990</v>
      </c>
      <c r="E143" s="536">
        <f>D143-208091</f>
        <v>763899</v>
      </c>
      <c r="F143" s="536">
        <f>480898+208091</f>
        <v>688989</v>
      </c>
      <c r="G143" s="536">
        <v>480898</v>
      </c>
      <c r="H143" s="536">
        <f t="shared" si="28"/>
        <v>283001</v>
      </c>
      <c r="I143" s="536">
        <f t="shared" si="28"/>
        <v>283001</v>
      </c>
      <c r="J143" s="536">
        <f t="shared" si="29"/>
        <v>283001</v>
      </c>
      <c r="K143" s="536">
        <f t="shared" si="29"/>
        <v>283001</v>
      </c>
      <c r="L143" s="536">
        <v>19524</v>
      </c>
      <c r="M143" s="431" t="s">
        <v>2054</v>
      </c>
      <c r="N143" s="571" t="s">
        <v>1510</v>
      </c>
      <c r="O143" s="480">
        <f t="shared" si="16"/>
        <v>0</v>
      </c>
      <c r="Q143" s="481">
        <f t="shared" si="21"/>
        <v>0</v>
      </c>
      <c r="R143" s="481">
        <f t="shared" si="22"/>
        <v>0</v>
      </c>
    </row>
    <row r="144" spans="1:18" s="481" customFormat="1" ht="63">
      <c r="A144" s="533" t="s">
        <v>2215</v>
      </c>
      <c r="B144" s="552" t="s">
        <v>1922</v>
      </c>
      <c r="C144" s="490" t="s">
        <v>2060</v>
      </c>
      <c r="D144" s="536">
        <v>119984</v>
      </c>
      <c r="E144" s="536">
        <f>D144-104245</f>
        <v>15739</v>
      </c>
      <c r="F144" s="536">
        <v>104245</v>
      </c>
      <c r="G144" s="536"/>
      <c r="H144" s="536">
        <f t="shared" si="28"/>
        <v>15739</v>
      </c>
      <c r="I144" s="536">
        <f t="shared" si="28"/>
        <v>15739</v>
      </c>
      <c r="J144" s="536">
        <f t="shared" si="29"/>
        <v>15739</v>
      </c>
      <c r="K144" s="536">
        <f t="shared" si="29"/>
        <v>15739</v>
      </c>
      <c r="L144" s="536"/>
      <c r="M144" s="490" t="s">
        <v>2048</v>
      </c>
      <c r="N144" s="571" t="s">
        <v>1510</v>
      </c>
      <c r="O144" s="480">
        <f t="shared" si="16"/>
        <v>0</v>
      </c>
      <c r="Q144" s="481">
        <f t="shared" si="21"/>
        <v>0</v>
      </c>
      <c r="R144" s="481">
        <f t="shared" si="22"/>
        <v>0</v>
      </c>
    </row>
    <row r="145" spans="1:18" s="481" customFormat="1">
      <c r="A145" s="486" t="s">
        <v>23</v>
      </c>
      <c r="B145" s="487" t="s">
        <v>1313</v>
      </c>
      <c r="C145" s="596"/>
      <c r="D145" s="596">
        <f>D146</f>
        <v>638709</v>
      </c>
      <c r="E145" s="596">
        <f t="shared" ref="E145:L145" si="35">E146</f>
        <v>178177</v>
      </c>
      <c r="F145" s="596">
        <f t="shared" si="35"/>
        <v>213560</v>
      </c>
      <c r="G145" s="596">
        <f t="shared" si="35"/>
        <v>53000</v>
      </c>
      <c r="H145" s="596">
        <f t="shared" si="35"/>
        <v>425149</v>
      </c>
      <c r="I145" s="596">
        <f t="shared" si="35"/>
        <v>125177</v>
      </c>
      <c r="J145" s="596">
        <f t="shared" si="35"/>
        <v>425149</v>
      </c>
      <c r="K145" s="596">
        <f t="shared" si="35"/>
        <v>125177</v>
      </c>
      <c r="L145" s="596">
        <f t="shared" si="35"/>
        <v>38950</v>
      </c>
      <c r="M145" s="597"/>
      <c r="N145" s="530"/>
      <c r="O145" s="480">
        <f t="shared" si="16"/>
        <v>0</v>
      </c>
      <c r="Q145" s="481">
        <f t="shared" si="21"/>
        <v>0</v>
      </c>
      <c r="R145" s="481">
        <f t="shared" si="22"/>
        <v>0</v>
      </c>
    </row>
    <row r="146" spans="1:18" s="532" customFormat="1" ht="31.5">
      <c r="A146" s="528" t="s">
        <v>13</v>
      </c>
      <c r="B146" s="583" t="s">
        <v>1521</v>
      </c>
      <c r="C146" s="598"/>
      <c r="D146" s="598">
        <f>SUM(D147:D149)</f>
        <v>638709</v>
      </c>
      <c r="E146" s="598">
        <f t="shared" ref="E146:L146" si="36">SUM(E147:E149)</f>
        <v>178177</v>
      </c>
      <c r="F146" s="598">
        <f t="shared" si="36"/>
        <v>213560</v>
      </c>
      <c r="G146" s="598">
        <f t="shared" si="36"/>
        <v>53000</v>
      </c>
      <c r="H146" s="598">
        <f t="shared" si="36"/>
        <v>425149</v>
      </c>
      <c r="I146" s="598">
        <f t="shared" si="36"/>
        <v>125177</v>
      </c>
      <c r="J146" s="598">
        <f t="shared" si="36"/>
        <v>425149</v>
      </c>
      <c r="K146" s="598">
        <f t="shared" si="36"/>
        <v>125177</v>
      </c>
      <c r="L146" s="598">
        <f t="shared" si="36"/>
        <v>38950</v>
      </c>
      <c r="M146" s="599">
        <v>0</v>
      </c>
      <c r="N146" s="530"/>
      <c r="O146" s="480">
        <f t="shared" si="16"/>
        <v>0</v>
      </c>
      <c r="Q146" s="481">
        <f t="shared" si="21"/>
        <v>0</v>
      </c>
      <c r="R146" s="481">
        <f t="shared" si="22"/>
        <v>0</v>
      </c>
    </row>
    <row r="147" spans="1:18" s="481" customFormat="1" ht="66" customHeight="1">
      <c r="A147" s="533" t="s">
        <v>25</v>
      </c>
      <c r="B147" s="580" t="s">
        <v>1444</v>
      </c>
      <c r="C147" s="490" t="s">
        <v>1315</v>
      </c>
      <c r="D147" s="600">
        <v>279872</v>
      </c>
      <c r="E147" s="600">
        <v>18000</v>
      </c>
      <c r="F147" s="600">
        <v>51800</v>
      </c>
      <c r="G147" s="600">
        <v>16400</v>
      </c>
      <c r="H147" s="536">
        <f t="shared" ref="H147:I149" si="37">D147-F147</f>
        <v>228072</v>
      </c>
      <c r="I147" s="536">
        <f t="shared" si="37"/>
        <v>1600</v>
      </c>
      <c r="J147" s="536">
        <f t="shared" ref="J147:K149" si="38">H147</f>
        <v>228072</v>
      </c>
      <c r="K147" s="536">
        <f t="shared" si="38"/>
        <v>1600</v>
      </c>
      <c r="L147" s="536">
        <v>1600</v>
      </c>
      <c r="M147" s="431" t="s">
        <v>2047</v>
      </c>
      <c r="N147" s="490" t="s">
        <v>1711</v>
      </c>
      <c r="O147" s="480">
        <f t="shared" si="16"/>
        <v>0</v>
      </c>
      <c r="Q147" s="481">
        <f t="shared" si="21"/>
        <v>0</v>
      </c>
      <c r="R147" s="481">
        <f t="shared" si="22"/>
        <v>0</v>
      </c>
    </row>
    <row r="148" spans="1:18" s="481" customFormat="1" ht="63">
      <c r="A148" s="533" t="s">
        <v>24</v>
      </c>
      <c r="B148" s="580" t="s">
        <v>1314</v>
      </c>
      <c r="C148" s="490" t="s">
        <v>1712</v>
      </c>
      <c r="D148" s="600">
        <v>200837</v>
      </c>
      <c r="E148" s="600">
        <v>98177</v>
      </c>
      <c r="F148" s="600">
        <v>120960</v>
      </c>
      <c r="G148" s="600">
        <v>18300</v>
      </c>
      <c r="H148" s="536">
        <f t="shared" si="37"/>
        <v>79877</v>
      </c>
      <c r="I148" s="536">
        <f t="shared" si="37"/>
        <v>79877</v>
      </c>
      <c r="J148" s="536">
        <f t="shared" si="38"/>
        <v>79877</v>
      </c>
      <c r="K148" s="536">
        <f t="shared" si="38"/>
        <v>79877</v>
      </c>
      <c r="L148" s="536">
        <v>21000</v>
      </c>
      <c r="M148" s="490" t="s">
        <v>2048</v>
      </c>
      <c r="N148" s="571" t="s">
        <v>1510</v>
      </c>
      <c r="O148" s="480">
        <f t="shared" si="16"/>
        <v>0</v>
      </c>
      <c r="Q148" s="481">
        <f t="shared" si="21"/>
        <v>0</v>
      </c>
      <c r="R148" s="481">
        <f t="shared" si="22"/>
        <v>0</v>
      </c>
    </row>
    <row r="149" spans="1:18" s="481" customFormat="1" ht="63">
      <c r="A149" s="533" t="s">
        <v>26</v>
      </c>
      <c r="B149" s="580" t="s">
        <v>1316</v>
      </c>
      <c r="C149" s="490" t="s">
        <v>1713</v>
      </c>
      <c r="D149" s="600">
        <v>158000</v>
      </c>
      <c r="E149" s="600">
        <v>62000</v>
      </c>
      <c r="F149" s="600">
        <v>40800</v>
      </c>
      <c r="G149" s="600">
        <v>18300</v>
      </c>
      <c r="H149" s="536">
        <f t="shared" si="37"/>
        <v>117200</v>
      </c>
      <c r="I149" s="536">
        <f t="shared" si="37"/>
        <v>43700</v>
      </c>
      <c r="J149" s="536">
        <f t="shared" si="38"/>
        <v>117200</v>
      </c>
      <c r="K149" s="536">
        <f t="shared" si="38"/>
        <v>43700</v>
      </c>
      <c r="L149" s="536">
        <v>16350</v>
      </c>
      <c r="M149" s="490" t="s">
        <v>2048</v>
      </c>
      <c r="N149" s="490" t="s">
        <v>1446</v>
      </c>
      <c r="O149" s="480">
        <f t="shared" si="16"/>
        <v>0</v>
      </c>
      <c r="Q149" s="481">
        <f t="shared" si="21"/>
        <v>0</v>
      </c>
      <c r="R149" s="481">
        <f t="shared" si="22"/>
        <v>0</v>
      </c>
    </row>
    <row r="150" spans="1:18" s="602" customFormat="1" ht="31.5">
      <c r="A150" s="541" t="s">
        <v>32</v>
      </c>
      <c r="B150" s="492" t="s">
        <v>140</v>
      </c>
      <c r="C150" s="488"/>
      <c r="D150" s="601">
        <f>D151</f>
        <v>2314277</v>
      </c>
      <c r="E150" s="601">
        <f t="shared" ref="E150:L151" si="39">E151</f>
        <v>753842</v>
      </c>
      <c r="F150" s="601">
        <f t="shared" si="39"/>
        <v>1824739</v>
      </c>
      <c r="G150" s="601">
        <f t="shared" si="39"/>
        <v>475018</v>
      </c>
      <c r="H150" s="601">
        <f t="shared" si="39"/>
        <v>489538</v>
      </c>
      <c r="I150" s="601">
        <f t="shared" si="39"/>
        <v>162616</v>
      </c>
      <c r="J150" s="601">
        <f t="shared" si="39"/>
        <v>489538</v>
      </c>
      <c r="K150" s="601">
        <f t="shared" si="39"/>
        <v>162616</v>
      </c>
      <c r="L150" s="601">
        <f t="shared" si="39"/>
        <v>108925</v>
      </c>
      <c r="M150" s="597"/>
      <c r="N150" s="530"/>
      <c r="O150" s="480">
        <f t="shared" si="16"/>
        <v>0</v>
      </c>
      <c r="Q150" s="481">
        <f t="shared" si="21"/>
        <v>0</v>
      </c>
      <c r="R150" s="481">
        <f t="shared" si="22"/>
        <v>116208</v>
      </c>
    </row>
    <row r="151" spans="1:18" s="690" customFormat="1">
      <c r="A151" s="286" t="s">
        <v>13</v>
      </c>
      <c r="B151" s="685" t="s">
        <v>2109</v>
      </c>
      <c r="C151" s="687"/>
      <c r="D151" s="688">
        <f>D152</f>
        <v>2314277</v>
      </c>
      <c r="E151" s="688">
        <f t="shared" si="39"/>
        <v>753842</v>
      </c>
      <c r="F151" s="688">
        <f t="shared" si="39"/>
        <v>1824739</v>
      </c>
      <c r="G151" s="688">
        <f t="shared" si="39"/>
        <v>475018</v>
      </c>
      <c r="H151" s="688">
        <f t="shared" si="39"/>
        <v>489538</v>
      </c>
      <c r="I151" s="688">
        <f t="shared" si="39"/>
        <v>162616</v>
      </c>
      <c r="J151" s="688">
        <f t="shared" si="39"/>
        <v>489538</v>
      </c>
      <c r="K151" s="688">
        <f t="shared" si="39"/>
        <v>162616</v>
      </c>
      <c r="L151" s="688">
        <f t="shared" si="39"/>
        <v>108925</v>
      </c>
      <c r="M151" s="599"/>
      <c r="N151" s="689"/>
      <c r="O151" s="569"/>
      <c r="Q151" s="481">
        <f t="shared" si="21"/>
        <v>0</v>
      </c>
      <c r="R151" s="481">
        <f t="shared" si="22"/>
        <v>116208</v>
      </c>
    </row>
    <row r="152" spans="1:18" s="575" customFormat="1" ht="220.5">
      <c r="A152" s="288" t="s">
        <v>25</v>
      </c>
      <c r="B152" s="686" t="s">
        <v>124</v>
      </c>
      <c r="C152" s="117" t="s">
        <v>2110</v>
      </c>
      <c r="D152" s="292">
        <v>2314277</v>
      </c>
      <c r="E152" s="292">
        <f>1115315-21490-172867-167116</f>
        <v>753842</v>
      </c>
      <c r="F152" s="604">
        <f>1628914+195825</f>
        <v>1824739</v>
      </c>
      <c r="G152" s="604">
        <v>475018</v>
      </c>
      <c r="H152" s="536">
        <f>D152-F152</f>
        <v>489538</v>
      </c>
      <c r="I152" s="536">
        <v>162616</v>
      </c>
      <c r="J152" s="289">
        <f>D152-F152</f>
        <v>489538</v>
      </c>
      <c r="K152" s="284">
        <v>162616</v>
      </c>
      <c r="L152" s="536">
        <v>108925</v>
      </c>
      <c r="M152" s="490" t="s">
        <v>2188</v>
      </c>
      <c r="N152" s="574"/>
      <c r="O152" s="480"/>
      <c r="Q152" s="481">
        <f t="shared" si="21"/>
        <v>0</v>
      </c>
      <c r="R152" s="481">
        <f t="shared" si="22"/>
        <v>116208</v>
      </c>
    </row>
    <row r="153" spans="1:18" s="481" customFormat="1" ht="31.5">
      <c r="A153" s="486" t="s">
        <v>63</v>
      </c>
      <c r="B153" s="487" t="s">
        <v>142</v>
      </c>
      <c r="C153" s="488"/>
      <c r="D153" s="489"/>
      <c r="E153" s="489"/>
      <c r="F153" s="489"/>
      <c r="G153" s="489"/>
      <c r="H153" s="489"/>
      <c r="I153" s="489"/>
      <c r="J153" s="489">
        <f>J154+J155+J156</f>
        <v>3747765.4834579998</v>
      </c>
      <c r="K153" s="489">
        <f>K154+K155+K156</f>
        <v>3570744.1392079997</v>
      </c>
      <c r="L153" s="489">
        <f t="shared" ref="L153" si="40">L154+L155+L156</f>
        <v>1399413</v>
      </c>
      <c r="M153" s="597"/>
      <c r="N153" s="530"/>
      <c r="O153" s="480">
        <f t="shared" ref="O153:O218" si="41">K153-I153</f>
        <v>3570744.1392079997</v>
      </c>
      <c r="Q153" s="481">
        <f t="shared" si="21"/>
        <v>-3747765.4834579998</v>
      </c>
      <c r="R153" s="481">
        <f t="shared" si="22"/>
        <v>-3570744.1392079997</v>
      </c>
    </row>
    <row r="154" spans="1:18" s="481" customFormat="1" ht="31.5">
      <c r="A154" s="486" t="s">
        <v>25</v>
      </c>
      <c r="B154" s="487" t="s">
        <v>1501</v>
      </c>
      <c r="C154" s="488"/>
      <c r="D154" s="489"/>
      <c r="E154" s="489"/>
      <c r="F154" s="489"/>
      <c r="G154" s="489"/>
      <c r="H154" s="489"/>
      <c r="I154" s="489"/>
      <c r="J154" s="489">
        <v>10000</v>
      </c>
      <c r="K154" s="489">
        <v>10000</v>
      </c>
      <c r="L154" s="489">
        <v>4961</v>
      </c>
      <c r="M154" s="431">
        <v>0</v>
      </c>
      <c r="N154" s="490" t="s">
        <v>1778</v>
      </c>
      <c r="O154" s="480">
        <f t="shared" si="41"/>
        <v>10000</v>
      </c>
      <c r="Q154" s="481">
        <f t="shared" si="21"/>
        <v>-10000</v>
      </c>
      <c r="R154" s="481">
        <f t="shared" si="22"/>
        <v>-10000</v>
      </c>
    </row>
    <row r="155" spans="1:18" s="481" customFormat="1" ht="47.25">
      <c r="A155" s="486" t="s">
        <v>24</v>
      </c>
      <c r="B155" s="487" t="s">
        <v>2106</v>
      </c>
      <c r="C155" s="488"/>
      <c r="D155" s="489"/>
      <c r="E155" s="489"/>
      <c r="F155" s="489"/>
      <c r="G155" s="489"/>
      <c r="H155" s="489"/>
      <c r="I155" s="489"/>
      <c r="J155" s="489">
        <v>90000</v>
      </c>
      <c r="K155" s="489">
        <f>J155</f>
        <v>90000</v>
      </c>
      <c r="L155" s="489"/>
      <c r="M155" s="431"/>
      <c r="N155" s="490"/>
      <c r="O155" s="480"/>
      <c r="Q155" s="481">
        <f t="shared" si="21"/>
        <v>-90000</v>
      </c>
      <c r="R155" s="481">
        <f t="shared" si="22"/>
        <v>-90000</v>
      </c>
    </row>
    <row r="156" spans="1:18" s="491" customFormat="1">
      <c r="A156" s="486" t="s">
        <v>26</v>
      </c>
      <c r="B156" s="492" t="s">
        <v>1284</v>
      </c>
      <c r="C156" s="488"/>
      <c r="D156" s="489">
        <f>D157+D210</f>
        <v>17526481.045000002</v>
      </c>
      <c r="E156" s="489">
        <f t="shared" ref="E156:L156" si="42">E157+E210</f>
        <v>10855094.456</v>
      </c>
      <c r="F156" s="489">
        <f t="shared" si="42"/>
        <v>13583337.587541999</v>
      </c>
      <c r="G156" s="489">
        <f t="shared" si="42"/>
        <v>7099077.3227919992</v>
      </c>
      <c r="H156" s="489">
        <f t="shared" si="42"/>
        <v>3734542.4834579998</v>
      </c>
      <c r="I156" s="489">
        <f t="shared" si="42"/>
        <v>3557521.1392079997</v>
      </c>
      <c r="J156" s="489">
        <f t="shared" si="42"/>
        <v>3647765.4834579998</v>
      </c>
      <c r="K156" s="489">
        <f>K157+K210</f>
        <v>3470744.1392079997</v>
      </c>
      <c r="L156" s="489">
        <f t="shared" si="42"/>
        <v>1394452</v>
      </c>
      <c r="M156" s="431">
        <v>0</v>
      </c>
      <c r="N156" s="488"/>
      <c r="O156" s="480">
        <f t="shared" si="41"/>
        <v>-86777</v>
      </c>
      <c r="Q156" s="481">
        <f t="shared" si="21"/>
        <v>295377.97400000272</v>
      </c>
      <c r="R156" s="481">
        <f t="shared" si="22"/>
        <v>285272.99400000134</v>
      </c>
    </row>
    <row r="157" spans="1:18" s="550" customFormat="1" ht="31.5">
      <c r="A157" s="528" t="s">
        <v>13</v>
      </c>
      <c r="B157" s="565" t="s">
        <v>1511</v>
      </c>
      <c r="C157" s="605"/>
      <c r="D157" s="606">
        <f>SUM(D158:D209)</f>
        <v>8451973.0580000002</v>
      </c>
      <c r="E157" s="606">
        <f t="shared" ref="E157:L157" si="43">SUM(E158:E209)</f>
        <v>4266666.3930000002</v>
      </c>
      <c r="F157" s="606">
        <f t="shared" si="43"/>
        <v>7670819.8507920001</v>
      </c>
      <c r="G157" s="606">
        <f t="shared" si="43"/>
        <v>3514780.6577919996</v>
      </c>
      <c r="H157" s="606">
        <f t="shared" si="43"/>
        <v>635743.22020800004</v>
      </c>
      <c r="I157" s="606">
        <f t="shared" si="43"/>
        <v>616580.72820799996</v>
      </c>
      <c r="J157" s="606">
        <f t="shared" si="43"/>
        <v>635743.22020800004</v>
      </c>
      <c r="K157" s="606">
        <f t="shared" si="43"/>
        <v>616580.72820799996</v>
      </c>
      <c r="L157" s="606">
        <f t="shared" si="43"/>
        <v>227402</v>
      </c>
      <c r="M157" s="431">
        <v>0</v>
      </c>
      <c r="N157" s="605"/>
      <c r="O157" s="480">
        <f t="shared" si="41"/>
        <v>0</v>
      </c>
      <c r="Q157" s="481">
        <f t="shared" si="21"/>
        <v>145409.98700000008</v>
      </c>
      <c r="R157" s="481">
        <f t="shared" si="22"/>
        <v>135305.00700000057</v>
      </c>
    </row>
    <row r="158" spans="1:18" s="550" customFormat="1" ht="94.5">
      <c r="A158" s="533" t="s">
        <v>25</v>
      </c>
      <c r="B158" s="607" t="s">
        <v>1714</v>
      </c>
      <c r="C158" s="553" t="s">
        <v>1715</v>
      </c>
      <c r="D158" s="572">
        <v>139638.943</v>
      </c>
      <c r="E158" s="572">
        <v>60305.043000000005</v>
      </c>
      <c r="F158" s="572">
        <v>139333.9</v>
      </c>
      <c r="G158" s="572">
        <v>60000</v>
      </c>
      <c r="H158" s="536">
        <f t="shared" ref="H158:I161" si="44">D158-F158</f>
        <v>305.04300000000512</v>
      </c>
      <c r="I158" s="536">
        <f t="shared" si="44"/>
        <v>305.04300000000512</v>
      </c>
      <c r="J158" s="536">
        <f t="shared" ref="J158:K161" si="45">H158</f>
        <v>305.04300000000512</v>
      </c>
      <c r="K158" s="536">
        <f t="shared" si="45"/>
        <v>305.04300000000512</v>
      </c>
      <c r="L158" s="536">
        <v>305</v>
      </c>
      <c r="M158" s="490" t="s">
        <v>2048</v>
      </c>
      <c r="N158" s="490" t="s">
        <v>1716</v>
      </c>
      <c r="O158" s="480">
        <f t="shared" si="41"/>
        <v>0</v>
      </c>
      <c r="Q158" s="481">
        <f t="shared" si="21"/>
        <v>0</v>
      </c>
      <c r="R158" s="481">
        <f t="shared" si="22"/>
        <v>0</v>
      </c>
    </row>
    <row r="159" spans="1:18" s="560" customFormat="1" ht="31.5">
      <c r="A159" s="533" t="s">
        <v>24</v>
      </c>
      <c r="B159" s="573" t="s">
        <v>1513</v>
      </c>
      <c r="C159" s="553" t="s">
        <v>1717</v>
      </c>
      <c r="D159" s="577">
        <v>96880</v>
      </c>
      <c r="E159" s="577">
        <v>26880</v>
      </c>
      <c r="F159" s="608">
        <v>95324</v>
      </c>
      <c r="G159" s="608">
        <v>25499</v>
      </c>
      <c r="H159" s="536">
        <f t="shared" si="44"/>
        <v>1556</v>
      </c>
      <c r="I159" s="536">
        <f t="shared" si="44"/>
        <v>1381</v>
      </c>
      <c r="J159" s="536">
        <f t="shared" si="45"/>
        <v>1556</v>
      </c>
      <c r="K159" s="536">
        <f t="shared" si="45"/>
        <v>1381</v>
      </c>
      <c r="L159" s="536">
        <v>1381</v>
      </c>
      <c r="M159" s="431" t="s">
        <v>1397</v>
      </c>
      <c r="N159" s="571" t="s">
        <v>1454</v>
      </c>
      <c r="O159" s="480">
        <f t="shared" si="41"/>
        <v>0</v>
      </c>
      <c r="Q159" s="481">
        <f t="shared" si="21"/>
        <v>0</v>
      </c>
      <c r="R159" s="481">
        <f t="shared" si="22"/>
        <v>0</v>
      </c>
    </row>
    <row r="160" spans="1:18" s="560" customFormat="1" ht="63">
      <c r="A160" s="533" t="s">
        <v>26</v>
      </c>
      <c r="B160" s="607" t="s">
        <v>1718</v>
      </c>
      <c r="C160" s="553" t="s">
        <v>1719</v>
      </c>
      <c r="D160" s="577">
        <v>32617</v>
      </c>
      <c r="E160" s="577">
        <v>32617</v>
      </c>
      <c r="F160" s="608">
        <v>32243</v>
      </c>
      <c r="G160" s="608">
        <v>32243</v>
      </c>
      <c r="H160" s="536">
        <f t="shared" si="44"/>
        <v>374</v>
      </c>
      <c r="I160" s="536">
        <f t="shared" si="44"/>
        <v>374</v>
      </c>
      <c r="J160" s="536">
        <f t="shared" si="45"/>
        <v>374</v>
      </c>
      <c r="K160" s="536">
        <f t="shared" si="45"/>
        <v>374</v>
      </c>
      <c r="L160" s="536">
        <v>374</v>
      </c>
      <c r="M160" s="431" t="s">
        <v>2047</v>
      </c>
      <c r="N160" s="571" t="s">
        <v>1454</v>
      </c>
      <c r="O160" s="480">
        <f t="shared" si="41"/>
        <v>0</v>
      </c>
      <c r="Q160" s="481">
        <f t="shared" si="21"/>
        <v>0</v>
      </c>
      <c r="R160" s="481">
        <f t="shared" si="22"/>
        <v>0</v>
      </c>
    </row>
    <row r="161" spans="1:18" s="560" customFormat="1" ht="126">
      <c r="A161" s="533" t="s">
        <v>27</v>
      </c>
      <c r="B161" s="609" t="s">
        <v>1319</v>
      </c>
      <c r="C161" s="581" t="s">
        <v>1320</v>
      </c>
      <c r="D161" s="610">
        <v>67780</v>
      </c>
      <c r="E161" s="610">
        <v>66657</v>
      </c>
      <c r="F161" s="610">
        <v>56851.49</v>
      </c>
      <c r="G161" s="610">
        <v>55728</v>
      </c>
      <c r="H161" s="536">
        <f t="shared" si="44"/>
        <v>10928.510000000002</v>
      </c>
      <c r="I161" s="536">
        <f t="shared" si="44"/>
        <v>10929</v>
      </c>
      <c r="J161" s="536">
        <f t="shared" si="45"/>
        <v>10928.510000000002</v>
      </c>
      <c r="K161" s="536">
        <f t="shared" si="45"/>
        <v>10929</v>
      </c>
      <c r="L161" s="536">
        <v>4200</v>
      </c>
      <c r="M161" s="490" t="s">
        <v>2048</v>
      </c>
      <c r="N161" s="571" t="s">
        <v>1510</v>
      </c>
      <c r="O161" s="480">
        <f t="shared" si="41"/>
        <v>0</v>
      </c>
      <c r="Q161" s="481">
        <f t="shared" si="21"/>
        <v>0</v>
      </c>
      <c r="R161" s="481">
        <f t="shared" si="22"/>
        <v>0</v>
      </c>
    </row>
    <row r="162" spans="1:18" s="560" customFormat="1" ht="63">
      <c r="A162" s="533" t="s">
        <v>28</v>
      </c>
      <c r="B162" s="611" t="s">
        <v>1324</v>
      </c>
      <c r="C162" s="612" t="s">
        <v>2176</v>
      </c>
      <c r="D162" s="432">
        <v>49384</v>
      </c>
      <c r="E162" s="432">
        <f>D162-3355</f>
        <v>46029</v>
      </c>
      <c r="F162" s="610">
        <f>G162+3355</f>
        <v>48326</v>
      </c>
      <c r="G162" s="610">
        <v>44971</v>
      </c>
      <c r="H162" s="610">
        <f>D162-F162</f>
        <v>1058</v>
      </c>
      <c r="I162" s="610">
        <f>E162-G162</f>
        <v>1058</v>
      </c>
      <c r="J162" s="558">
        <f>H162</f>
        <v>1058</v>
      </c>
      <c r="K162" s="610">
        <f>I162</f>
        <v>1058</v>
      </c>
      <c r="L162" s="610">
        <v>3200</v>
      </c>
      <c r="M162" s="490" t="s">
        <v>1563</v>
      </c>
      <c r="N162" s="571" t="s">
        <v>1510</v>
      </c>
      <c r="O162" s="480">
        <f t="shared" si="41"/>
        <v>0</v>
      </c>
      <c r="P162" s="560" t="s">
        <v>2178</v>
      </c>
      <c r="Q162" s="481">
        <f t="shared" si="21"/>
        <v>0</v>
      </c>
      <c r="R162" s="481">
        <f t="shared" si="22"/>
        <v>0</v>
      </c>
    </row>
    <row r="163" spans="1:18" s="560" customFormat="1" ht="94.5">
      <c r="A163" s="533" t="s">
        <v>30</v>
      </c>
      <c r="B163" s="580" t="s">
        <v>1350</v>
      </c>
      <c r="C163" s="490" t="s">
        <v>1720</v>
      </c>
      <c r="D163" s="536">
        <v>175000</v>
      </c>
      <c r="E163" s="536">
        <v>139000</v>
      </c>
      <c r="F163" s="536">
        <v>127000</v>
      </c>
      <c r="G163" s="536">
        <v>106000</v>
      </c>
      <c r="H163" s="536">
        <f t="shared" ref="H163:I190" si="46">D163-F163</f>
        <v>48000</v>
      </c>
      <c r="I163" s="536">
        <f t="shared" si="46"/>
        <v>33000</v>
      </c>
      <c r="J163" s="536">
        <f t="shared" ref="J163:K190" si="47">H163</f>
        <v>48000</v>
      </c>
      <c r="K163" s="536">
        <f t="shared" si="47"/>
        <v>33000</v>
      </c>
      <c r="L163" s="536">
        <v>25100</v>
      </c>
      <c r="M163" s="490" t="s">
        <v>2048</v>
      </c>
      <c r="N163" s="571" t="s">
        <v>1510</v>
      </c>
      <c r="O163" s="480">
        <f t="shared" si="41"/>
        <v>0</v>
      </c>
      <c r="Q163" s="481">
        <f t="shared" si="21"/>
        <v>0</v>
      </c>
      <c r="R163" s="481">
        <f t="shared" si="22"/>
        <v>0</v>
      </c>
    </row>
    <row r="164" spans="1:18" s="560" customFormat="1" ht="63">
      <c r="A164" s="533" t="s">
        <v>31</v>
      </c>
      <c r="B164" s="580" t="s">
        <v>1352</v>
      </c>
      <c r="C164" s="490" t="s">
        <v>1721</v>
      </c>
      <c r="D164" s="536">
        <v>110000</v>
      </c>
      <c r="E164" s="536">
        <v>50000</v>
      </c>
      <c r="F164" s="536">
        <v>100000</v>
      </c>
      <c r="G164" s="536">
        <v>40000</v>
      </c>
      <c r="H164" s="536">
        <f t="shared" si="46"/>
        <v>10000</v>
      </c>
      <c r="I164" s="536">
        <f t="shared" si="46"/>
        <v>10000</v>
      </c>
      <c r="J164" s="536">
        <f t="shared" si="47"/>
        <v>10000</v>
      </c>
      <c r="K164" s="536">
        <f t="shared" si="47"/>
        <v>10000</v>
      </c>
      <c r="L164" s="536">
        <v>15000</v>
      </c>
      <c r="M164" s="490" t="s">
        <v>2048</v>
      </c>
      <c r="N164" s="571" t="s">
        <v>1510</v>
      </c>
      <c r="O164" s="480">
        <f t="shared" si="41"/>
        <v>0</v>
      </c>
      <c r="P164" s="560" t="s">
        <v>2177</v>
      </c>
      <c r="Q164" s="481">
        <f t="shared" ref="Q164:Q227" si="48">D164-F164-J164</f>
        <v>0</v>
      </c>
      <c r="R164" s="481">
        <f t="shared" ref="R164:R227" si="49">E164-G164-K164</f>
        <v>0</v>
      </c>
    </row>
    <row r="165" spans="1:18" s="560" customFormat="1" ht="126" collapsed="1">
      <c r="A165" s="533" t="s">
        <v>33</v>
      </c>
      <c r="B165" s="573" t="s">
        <v>1390</v>
      </c>
      <c r="C165" s="553" t="s">
        <v>1722</v>
      </c>
      <c r="D165" s="558">
        <v>33972.114999999998</v>
      </c>
      <c r="E165" s="558">
        <v>30830.531999999999</v>
      </c>
      <c r="F165" s="558">
        <v>23441</v>
      </c>
      <c r="G165" s="558">
        <v>20300</v>
      </c>
      <c r="H165" s="536">
        <v>4600</v>
      </c>
      <c r="I165" s="536">
        <v>4600</v>
      </c>
      <c r="J165" s="536">
        <f t="shared" si="47"/>
        <v>4600</v>
      </c>
      <c r="K165" s="536">
        <f t="shared" si="47"/>
        <v>4600</v>
      </c>
      <c r="L165" s="536">
        <v>7400</v>
      </c>
      <c r="M165" s="490" t="s">
        <v>2048</v>
      </c>
      <c r="N165" s="571" t="s">
        <v>1510</v>
      </c>
      <c r="O165" s="480">
        <f t="shared" si="41"/>
        <v>0</v>
      </c>
      <c r="P165" s="560" t="s">
        <v>2179</v>
      </c>
      <c r="Q165" s="481">
        <f t="shared" si="48"/>
        <v>5931.114999999998</v>
      </c>
      <c r="R165" s="481">
        <f t="shared" si="49"/>
        <v>5930.5319999999992</v>
      </c>
    </row>
    <row r="166" spans="1:18" s="560" customFormat="1" ht="126">
      <c r="A166" s="533" t="s">
        <v>1282</v>
      </c>
      <c r="B166" s="429" t="s">
        <v>1325</v>
      </c>
      <c r="C166" s="613" t="s">
        <v>1447</v>
      </c>
      <c r="D166" s="614">
        <v>39682</v>
      </c>
      <c r="E166" s="614">
        <v>39682</v>
      </c>
      <c r="F166" s="610">
        <v>31714</v>
      </c>
      <c r="G166" s="610">
        <v>31714</v>
      </c>
      <c r="H166" s="536">
        <f t="shared" si="46"/>
        <v>7968</v>
      </c>
      <c r="I166" s="536">
        <f t="shared" si="46"/>
        <v>7968</v>
      </c>
      <c r="J166" s="536">
        <f t="shared" si="47"/>
        <v>7968</v>
      </c>
      <c r="K166" s="536">
        <f t="shared" si="47"/>
        <v>7968</v>
      </c>
      <c r="L166" s="536">
        <v>4000</v>
      </c>
      <c r="M166" s="431" t="s">
        <v>1398</v>
      </c>
      <c r="N166" s="571" t="s">
        <v>1510</v>
      </c>
      <c r="O166" s="480">
        <f t="shared" si="41"/>
        <v>0</v>
      </c>
      <c r="Q166" s="481">
        <f t="shared" si="48"/>
        <v>0</v>
      </c>
      <c r="R166" s="481">
        <f t="shared" si="49"/>
        <v>0</v>
      </c>
    </row>
    <row r="167" spans="1:18" s="560" customFormat="1" ht="31.5">
      <c r="A167" s="533" t="s">
        <v>1781</v>
      </c>
      <c r="B167" s="615" t="s">
        <v>1348</v>
      </c>
      <c r="C167" s="594" t="s">
        <v>1349</v>
      </c>
      <c r="D167" s="432">
        <v>36319</v>
      </c>
      <c r="E167" s="432">
        <v>36319</v>
      </c>
      <c r="F167" s="536">
        <v>28800</v>
      </c>
      <c r="G167" s="536">
        <v>28800</v>
      </c>
      <c r="H167" s="536">
        <f t="shared" si="46"/>
        <v>7519</v>
      </c>
      <c r="I167" s="536">
        <f t="shared" si="46"/>
        <v>7519</v>
      </c>
      <c r="J167" s="536">
        <f t="shared" si="47"/>
        <v>7519</v>
      </c>
      <c r="K167" s="536">
        <f t="shared" si="47"/>
        <v>7519</v>
      </c>
      <c r="L167" s="536">
        <v>3800</v>
      </c>
      <c r="M167" s="431" t="s">
        <v>1382</v>
      </c>
      <c r="N167" s="571" t="s">
        <v>1510</v>
      </c>
      <c r="O167" s="480">
        <f t="shared" si="41"/>
        <v>0</v>
      </c>
      <c r="Q167" s="481">
        <f t="shared" si="48"/>
        <v>0</v>
      </c>
      <c r="R167" s="481">
        <f t="shared" si="49"/>
        <v>0</v>
      </c>
    </row>
    <row r="168" spans="1:18" s="575" customFormat="1" ht="126">
      <c r="A168" s="533" t="s">
        <v>1917</v>
      </c>
      <c r="B168" s="576" t="s">
        <v>1367</v>
      </c>
      <c r="C168" s="574" t="s">
        <v>1723</v>
      </c>
      <c r="D168" s="432">
        <v>129931</v>
      </c>
      <c r="E168" s="432">
        <v>88303</v>
      </c>
      <c r="F168" s="536">
        <v>102128</v>
      </c>
      <c r="G168" s="536">
        <v>60500</v>
      </c>
      <c r="H168" s="536">
        <f t="shared" si="46"/>
        <v>27803</v>
      </c>
      <c r="I168" s="536">
        <f t="shared" si="46"/>
        <v>27803</v>
      </c>
      <c r="J168" s="536">
        <f t="shared" si="47"/>
        <v>27803</v>
      </c>
      <c r="K168" s="536">
        <f t="shared" si="47"/>
        <v>27803</v>
      </c>
      <c r="L168" s="536">
        <v>18900</v>
      </c>
      <c r="M168" s="431" t="s">
        <v>2047</v>
      </c>
      <c r="N168" s="571" t="s">
        <v>1510</v>
      </c>
      <c r="O168" s="480">
        <f t="shared" si="41"/>
        <v>0</v>
      </c>
      <c r="Q168" s="481">
        <f t="shared" si="48"/>
        <v>0</v>
      </c>
      <c r="R168" s="481">
        <f t="shared" si="49"/>
        <v>0</v>
      </c>
    </row>
    <row r="169" spans="1:18" s="560" customFormat="1" ht="94.5">
      <c r="A169" s="533" t="s">
        <v>107</v>
      </c>
      <c r="B169" s="607" t="s">
        <v>1435</v>
      </c>
      <c r="C169" s="553" t="s">
        <v>1724</v>
      </c>
      <c r="D169" s="572">
        <v>177000</v>
      </c>
      <c r="E169" s="572">
        <v>54086.072999999997</v>
      </c>
      <c r="F169" s="572">
        <v>149806</v>
      </c>
      <c r="G169" s="572">
        <v>29400</v>
      </c>
      <c r="H169" s="536">
        <f t="shared" si="46"/>
        <v>27194</v>
      </c>
      <c r="I169" s="536">
        <f t="shared" si="46"/>
        <v>24686.072999999997</v>
      </c>
      <c r="J169" s="536">
        <f t="shared" si="47"/>
        <v>27194</v>
      </c>
      <c r="K169" s="536">
        <f t="shared" si="47"/>
        <v>24686.072999999997</v>
      </c>
      <c r="L169" s="536">
        <v>19200</v>
      </c>
      <c r="M169" s="490" t="s">
        <v>2048</v>
      </c>
      <c r="N169" s="571" t="s">
        <v>1510</v>
      </c>
      <c r="O169" s="480">
        <f t="shared" si="41"/>
        <v>0</v>
      </c>
      <c r="Q169" s="481">
        <f t="shared" si="48"/>
        <v>0</v>
      </c>
      <c r="R169" s="481">
        <f t="shared" si="49"/>
        <v>0</v>
      </c>
    </row>
    <row r="170" spans="1:18" s="560" customFormat="1" ht="94.5" collapsed="1">
      <c r="A170" s="533" t="s">
        <v>2198</v>
      </c>
      <c r="B170" s="607" t="s">
        <v>2090</v>
      </c>
      <c r="C170" s="571" t="s">
        <v>1725</v>
      </c>
      <c r="D170" s="558">
        <v>222000</v>
      </c>
      <c r="E170" s="616">
        <v>142000</v>
      </c>
      <c r="F170" s="536">
        <v>186300</v>
      </c>
      <c r="G170" s="536">
        <v>106300</v>
      </c>
      <c r="H170" s="536">
        <f t="shared" si="46"/>
        <v>35700</v>
      </c>
      <c r="I170" s="536">
        <f t="shared" si="46"/>
        <v>35700</v>
      </c>
      <c r="J170" s="536">
        <f t="shared" si="47"/>
        <v>35700</v>
      </c>
      <c r="K170" s="536">
        <f t="shared" si="47"/>
        <v>35700</v>
      </c>
      <c r="L170" s="536">
        <v>21500</v>
      </c>
      <c r="M170" s="490" t="s">
        <v>1563</v>
      </c>
      <c r="N170" s="571" t="s">
        <v>1510</v>
      </c>
      <c r="O170" s="480">
        <f t="shared" si="41"/>
        <v>0</v>
      </c>
      <c r="Q170" s="481">
        <f t="shared" si="48"/>
        <v>0</v>
      </c>
      <c r="R170" s="481">
        <f t="shared" si="49"/>
        <v>0</v>
      </c>
    </row>
    <row r="171" spans="1:18" s="560" customFormat="1" ht="78.75">
      <c r="A171" s="533" t="s">
        <v>2199</v>
      </c>
      <c r="B171" s="433" t="s">
        <v>1366</v>
      </c>
      <c r="C171" s="431" t="s">
        <v>1726</v>
      </c>
      <c r="D171" s="432">
        <v>81936</v>
      </c>
      <c r="E171" s="432">
        <f>D171</f>
        <v>81936</v>
      </c>
      <c r="F171" s="536">
        <f>G171</f>
        <v>80446</v>
      </c>
      <c r="G171" s="536">
        <v>80446</v>
      </c>
      <c r="H171" s="536">
        <f>D171-F171</f>
        <v>1490</v>
      </c>
      <c r="I171" s="536">
        <f>E171-G171</f>
        <v>1490</v>
      </c>
      <c r="J171" s="536">
        <f t="shared" si="47"/>
        <v>1490</v>
      </c>
      <c r="K171" s="536">
        <f t="shared" si="47"/>
        <v>1490</v>
      </c>
      <c r="L171" s="536">
        <v>2000</v>
      </c>
      <c r="M171" s="431" t="s">
        <v>2047</v>
      </c>
      <c r="N171" s="571" t="s">
        <v>1510</v>
      </c>
      <c r="O171" s="480">
        <f t="shared" si="41"/>
        <v>0</v>
      </c>
      <c r="Q171" s="481">
        <f t="shared" si="48"/>
        <v>0</v>
      </c>
      <c r="R171" s="481">
        <f t="shared" si="49"/>
        <v>0</v>
      </c>
    </row>
    <row r="172" spans="1:18" s="560" customFormat="1" ht="63">
      <c r="A172" s="533" t="s">
        <v>2200</v>
      </c>
      <c r="B172" s="607" t="s">
        <v>1394</v>
      </c>
      <c r="C172" s="571" t="s">
        <v>1727</v>
      </c>
      <c r="D172" s="572">
        <v>74968</v>
      </c>
      <c r="E172" s="572">
        <f>42500+27968</f>
        <v>70468</v>
      </c>
      <c r="F172" s="610">
        <v>41500</v>
      </c>
      <c r="G172" s="610">
        <v>37000</v>
      </c>
      <c r="H172" s="536">
        <f t="shared" si="46"/>
        <v>33468</v>
      </c>
      <c r="I172" s="536">
        <f t="shared" si="46"/>
        <v>33468</v>
      </c>
      <c r="J172" s="536">
        <f t="shared" si="47"/>
        <v>33468</v>
      </c>
      <c r="K172" s="536">
        <f t="shared" si="47"/>
        <v>33468</v>
      </c>
      <c r="L172" s="536">
        <v>1250</v>
      </c>
      <c r="M172" s="490" t="s">
        <v>2048</v>
      </c>
      <c r="N172" s="571" t="s">
        <v>1510</v>
      </c>
      <c r="O172" s="480">
        <f t="shared" si="41"/>
        <v>0</v>
      </c>
      <c r="Q172" s="481">
        <f t="shared" si="48"/>
        <v>0</v>
      </c>
      <c r="R172" s="481">
        <f t="shared" si="49"/>
        <v>0</v>
      </c>
    </row>
    <row r="173" spans="1:18" s="560" customFormat="1" ht="157.5" collapsed="1">
      <c r="A173" s="533" t="s">
        <v>2201</v>
      </c>
      <c r="B173" s="433" t="s">
        <v>1365</v>
      </c>
      <c r="C173" s="431" t="s">
        <v>1728</v>
      </c>
      <c r="D173" s="432">
        <v>45538</v>
      </c>
      <c r="E173" s="432">
        <v>45538</v>
      </c>
      <c r="F173" s="617">
        <v>35678</v>
      </c>
      <c r="G173" s="617">
        <v>35678</v>
      </c>
      <c r="H173" s="536">
        <f t="shared" si="46"/>
        <v>9860</v>
      </c>
      <c r="I173" s="536">
        <f t="shared" si="46"/>
        <v>9860</v>
      </c>
      <c r="J173" s="536">
        <f t="shared" si="47"/>
        <v>9860</v>
      </c>
      <c r="K173" s="536">
        <f t="shared" si="47"/>
        <v>9860</v>
      </c>
      <c r="L173" s="536">
        <v>5300</v>
      </c>
      <c r="M173" s="431" t="s">
        <v>2047</v>
      </c>
      <c r="N173" s="571" t="s">
        <v>1510</v>
      </c>
      <c r="O173" s="480">
        <f t="shared" si="41"/>
        <v>0</v>
      </c>
      <c r="Q173" s="481">
        <f t="shared" si="48"/>
        <v>0</v>
      </c>
      <c r="R173" s="481">
        <f t="shared" si="49"/>
        <v>0</v>
      </c>
    </row>
    <row r="174" spans="1:18" s="560" customFormat="1" ht="63">
      <c r="A174" s="533" t="s">
        <v>2202</v>
      </c>
      <c r="B174" s="573" t="s">
        <v>2089</v>
      </c>
      <c r="C174" s="571" t="s">
        <v>1729</v>
      </c>
      <c r="D174" s="616">
        <v>150000</v>
      </c>
      <c r="E174" s="616">
        <v>68438</v>
      </c>
      <c r="F174" s="610">
        <v>127109</v>
      </c>
      <c r="G174" s="610">
        <v>45547</v>
      </c>
      <c r="H174" s="536">
        <f t="shared" si="46"/>
        <v>22891</v>
      </c>
      <c r="I174" s="536">
        <f t="shared" si="46"/>
        <v>22891</v>
      </c>
      <c r="J174" s="536">
        <f t="shared" si="47"/>
        <v>22891</v>
      </c>
      <c r="K174" s="536">
        <f t="shared" si="47"/>
        <v>22891</v>
      </c>
      <c r="L174" s="536">
        <v>16000</v>
      </c>
      <c r="M174" s="490" t="s">
        <v>1563</v>
      </c>
      <c r="N174" s="571" t="s">
        <v>1510</v>
      </c>
      <c r="O174" s="480">
        <f t="shared" si="41"/>
        <v>0</v>
      </c>
      <c r="Q174" s="481">
        <f t="shared" si="48"/>
        <v>0</v>
      </c>
      <c r="R174" s="481">
        <f t="shared" si="49"/>
        <v>0</v>
      </c>
    </row>
    <row r="175" spans="1:18" s="560" customFormat="1" ht="126">
      <c r="A175" s="533" t="s">
        <v>2203</v>
      </c>
      <c r="B175" s="576" t="s">
        <v>1561</v>
      </c>
      <c r="C175" s="594" t="s">
        <v>1562</v>
      </c>
      <c r="D175" s="595">
        <v>416499</v>
      </c>
      <c r="E175" s="595">
        <f>D175-219636</f>
        <v>196863</v>
      </c>
      <c r="F175" s="610">
        <v>415636</v>
      </c>
      <c r="G175" s="610">
        <v>196000</v>
      </c>
      <c r="H175" s="536">
        <f>D175-F175</f>
        <v>863</v>
      </c>
      <c r="I175" s="536">
        <f>E175-G175</f>
        <v>863</v>
      </c>
      <c r="J175" s="536">
        <f>H175</f>
        <v>863</v>
      </c>
      <c r="K175" s="536">
        <f t="shared" si="47"/>
        <v>863</v>
      </c>
      <c r="L175" s="536">
        <v>2000</v>
      </c>
      <c r="M175" s="490" t="s">
        <v>2048</v>
      </c>
      <c r="N175" s="571" t="s">
        <v>1510</v>
      </c>
      <c r="O175" s="480">
        <f t="shared" si="41"/>
        <v>0</v>
      </c>
      <c r="P175" s="575"/>
      <c r="Q175" s="481">
        <f t="shared" si="48"/>
        <v>0</v>
      </c>
      <c r="R175" s="481">
        <f t="shared" si="49"/>
        <v>0</v>
      </c>
    </row>
    <row r="176" spans="1:18" s="560" customFormat="1" ht="126">
      <c r="A176" s="533" t="s">
        <v>2204</v>
      </c>
      <c r="B176" s="580" t="s">
        <v>1730</v>
      </c>
      <c r="C176" s="490" t="s">
        <v>1731</v>
      </c>
      <c r="D176" s="536">
        <v>131055</v>
      </c>
      <c r="E176" s="536">
        <v>130785</v>
      </c>
      <c r="F176" s="536">
        <v>124894</v>
      </c>
      <c r="G176" s="536">
        <v>124624</v>
      </c>
      <c r="H176" s="536">
        <v>3292</v>
      </c>
      <c r="I176" s="536">
        <f>H176</f>
        <v>3292</v>
      </c>
      <c r="J176" s="536">
        <f>K176</f>
        <v>3292</v>
      </c>
      <c r="K176" s="536">
        <f>3292</f>
        <v>3292</v>
      </c>
      <c r="L176" s="536">
        <v>3292</v>
      </c>
      <c r="M176" s="571" t="s">
        <v>1280</v>
      </c>
      <c r="N176" s="571" t="s">
        <v>1510</v>
      </c>
      <c r="O176" s="480">
        <f t="shared" si="41"/>
        <v>0</v>
      </c>
      <c r="Q176" s="481">
        <f t="shared" si="48"/>
        <v>2869</v>
      </c>
      <c r="R176" s="481">
        <f t="shared" si="49"/>
        <v>2869</v>
      </c>
    </row>
    <row r="177" spans="1:18" s="560" customFormat="1" ht="63">
      <c r="A177" s="533" t="s">
        <v>2205</v>
      </c>
      <c r="B177" s="576" t="s">
        <v>1330</v>
      </c>
      <c r="C177" s="574" t="s">
        <v>1331</v>
      </c>
      <c r="D177" s="577">
        <v>46523</v>
      </c>
      <c r="E177" s="577">
        <v>46523</v>
      </c>
      <c r="F177" s="608">
        <v>35500</v>
      </c>
      <c r="G177" s="608">
        <v>35500</v>
      </c>
      <c r="H177" s="536">
        <f t="shared" si="46"/>
        <v>11023</v>
      </c>
      <c r="I177" s="536">
        <f t="shared" si="46"/>
        <v>11023</v>
      </c>
      <c r="J177" s="536">
        <f t="shared" si="47"/>
        <v>11023</v>
      </c>
      <c r="K177" s="536">
        <f t="shared" si="47"/>
        <v>11023</v>
      </c>
      <c r="L177" s="536">
        <v>6300</v>
      </c>
      <c r="M177" s="431" t="s">
        <v>1382</v>
      </c>
      <c r="N177" s="571" t="s">
        <v>1510</v>
      </c>
      <c r="O177" s="480">
        <f t="shared" si="41"/>
        <v>0</v>
      </c>
      <c r="Q177" s="481">
        <f t="shared" si="48"/>
        <v>0</v>
      </c>
      <c r="R177" s="481">
        <f t="shared" si="49"/>
        <v>0</v>
      </c>
    </row>
    <row r="178" spans="1:18" s="560" customFormat="1" ht="94.5" collapsed="1">
      <c r="A178" s="533" t="s">
        <v>2206</v>
      </c>
      <c r="B178" s="552" t="s">
        <v>1335</v>
      </c>
      <c r="C178" s="574" t="s">
        <v>2061</v>
      </c>
      <c r="D178" s="432">
        <v>256400</v>
      </c>
      <c r="E178" s="432">
        <f>256400-50518</f>
        <v>205882</v>
      </c>
      <c r="F178" s="608">
        <f>200518</f>
        <v>200518</v>
      </c>
      <c r="G178" s="608">
        <v>150000</v>
      </c>
      <c r="H178" s="536">
        <f>D178-F178</f>
        <v>55882</v>
      </c>
      <c r="I178" s="536">
        <f>E178-G178</f>
        <v>55882</v>
      </c>
      <c r="J178" s="536">
        <f t="shared" si="47"/>
        <v>55882</v>
      </c>
      <c r="K178" s="536">
        <f t="shared" si="47"/>
        <v>55882</v>
      </c>
      <c r="L178" s="536">
        <v>35200</v>
      </c>
      <c r="M178" s="431" t="s">
        <v>2047</v>
      </c>
      <c r="N178" s="571" t="s">
        <v>1510</v>
      </c>
      <c r="O178" s="480">
        <f t="shared" si="41"/>
        <v>0</v>
      </c>
      <c r="Q178" s="481">
        <f t="shared" si="48"/>
        <v>0</v>
      </c>
      <c r="R178" s="481">
        <f t="shared" si="49"/>
        <v>0</v>
      </c>
    </row>
    <row r="179" spans="1:18" s="560" customFormat="1" ht="157.5" collapsed="1">
      <c r="A179" s="533" t="s">
        <v>2207</v>
      </c>
      <c r="B179" s="607" t="s">
        <v>1356</v>
      </c>
      <c r="C179" s="553" t="s">
        <v>1743</v>
      </c>
      <c r="D179" s="572">
        <v>159894</v>
      </c>
      <c r="E179" s="572">
        <v>155935.394</v>
      </c>
      <c r="F179" s="572">
        <v>135264</v>
      </c>
      <c r="G179" s="572">
        <v>131305</v>
      </c>
      <c r="H179" s="536">
        <f>D179-F179</f>
        <v>24630</v>
      </c>
      <c r="I179" s="536">
        <f t="shared" si="46"/>
        <v>24630.394</v>
      </c>
      <c r="J179" s="536">
        <f t="shared" si="47"/>
        <v>24630</v>
      </c>
      <c r="K179" s="536">
        <f t="shared" si="47"/>
        <v>24630.394</v>
      </c>
      <c r="L179" s="536">
        <v>9000</v>
      </c>
      <c r="M179" s="431" t="s">
        <v>2047</v>
      </c>
      <c r="N179" s="571" t="s">
        <v>1510</v>
      </c>
      <c r="O179" s="480">
        <f t="shared" si="41"/>
        <v>0</v>
      </c>
      <c r="P179" s="575"/>
      <c r="Q179" s="481">
        <f t="shared" si="48"/>
        <v>0</v>
      </c>
      <c r="R179" s="481">
        <f t="shared" si="49"/>
        <v>0</v>
      </c>
    </row>
    <row r="180" spans="1:18" s="560" customFormat="1" ht="94.5">
      <c r="A180" s="533" t="s">
        <v>2208</v>
      </c>
      <c r="B180" s="618" t="s">
        <v>1339</v>
      </c>
      <c r="C180" s="612" t="s">
        <v>1744</v>
      </c>
      <c r="D180" s="619">
        <v>154000</v>
      </c>
      <c r="E180" s="619">
        <v>145300</v>
      </c>
      <c r="F180" s="536">
        <v>133700</v>
      </c>
      <c r="G180" s="536">
        <v>125000</v>
      </c>
      <c r="H180" s="536">
        <f>D180-F180</f>
        <v>20300</v>
      </c>
      <c r="I180" s="536">
        <f>E180-G180</f>
        <v>20300</v>
      </c>
      <c r="J180" s="536">
        <f>H180</f>
        <v>20300</v>
      </c>
      <c r="K180" s="536">
        <f>I180</f>
        <v>20300</v>
      </c>
      <c r="L180" s="536">
        <v>5800</v>
      </c>
      <c r="M180" s="490" t="s">
        <v>1563</v>
      </c>
      <c r="N180" s="571" t="s">
        <v>1510</v>
      </c>
      <c r="O180" s="480">
        <f t="shared" si="41"/>
        <v>0</v>
      </c>
      <c r="P180" s="575"/>
      <c r="Q180" s="481">
        <f t="shared" si="48"/>
        <v>0</v>
      </c>
      <c r="R180" s="481">
        <f t="shared" si="49"/>
        <v>0</v>
      </c>
    </row>
    <row r="181" spans="1:18" s="560" customFormat="1" ht="47.25" collapsed="1">
      <c r="A181" s="533" t="s">
        <v>2209</v>
      </c>
      <c r="B181" s="607" t="s">
        <v>1354</v>
      </c>
      <c r="C181" s="553" t="s">
        <v>1355</v>
      </c>
      <c r="D181" s="572">
        <v>59898</v>
      </c>
      <c r="E181" s="572">
        <v>59898</v>
      </c>
      <c r="F181" s="572">
        <v>48000</v>
      </c>
      <c r="G181" s="572">
        <v>48000</v>
      </c>
      <c r="H181" s="536">
        <f t="shared" si="46"/>
        <v>11898</v>
      </c>
      <c r="I181" s="536">
        <f t="shared" si="46"/>
        <v>11898</v>
      </c>
      <c r="J181" s="536">
        <f t="shared" si="47"/>
        <v>11898</v>
      </c>
      <c r="K181" s="536">
        <f t="shared" si="47"/>
        <v>11898</v>
      </c>
      <c r="L181" s="536">
        <v>5900</v>
      </c>
      <c r="M181" s="490" t="s">
        <v>1563</v>
      </c>
      <c r="N181" s="571" t="s">
        <v>1510</v>
      </c>
      <c r="O181" s="480">
        <f t="shared" si="41"/>
        <v>0</v>
      </c>
      <c r="Q181" s="481">
        <f t="shared" si="48"/>
        <v>0</v>
      </c>
      <c r="R181" s="481">
        <f t="shared" si="49"/>
        <v>0</v>
      </c>
    </row>
    <row r="182" spans="1:18" s="560" customFormat="1" ht="47.25" collapsed="1">
      <c r="A182" s="533" t="s">
        <v>2210</v>
      </c>
      <c r="B182" s="611" t="s">
        <v>1344</v>
      </c>
      <c r="C182" s="581" t="s">
        <v>1345</v>
      </c>
      <c r="D182" s="619">
        <v>110000</v>
      </c>
      <c r="E182" s="432">
        <v>110000</v>
      </c>
      <c r="F182" s="536">
        <v>88000</v>
      </c>
      <c r="G182" s="536">
        <v>88000</v>
      </c>
      <c r="H182" s="536">
        <f t="shared" si="46"/>
        <v>22000</v>
      </c>
      <c r="I182" s="536">
        <f t="shared" si="46"/>
        <v>22000</v>
      </c>
      <c r="J182" s="536">
        <f t="shared" si="47"/>
        <v>22000</v>
      </c>
      <c r="K182" s="536">
        <f t="shared" si="47"/>
        <v>22000</v>
      </c>
      <c r="L182" s="536">
        <v>11000</v>
      </c>
      <c r="M182" s="490" t="s">
        <v>1563</v>
      </c>
      <c r="N182" s="571" t="s">
        <v>1510</v>
      </c>
      <c r="O182" s="480">
        <f t="shared" si="41"/>
        <v>0</v>
      </c>
      <c r="Q182" s="481">
        <f t="shared" si="48"/>
        <v>0</v>
      </c>
      <c r="R182" s="481">
        <f t="shared" si="49"/>
        <v>0</v>
      </c>
    </row>
    <row r="183" spans="1:18" s="560" customFormat="1" ht="47.25">
      <c r="A183" s="533" t="s">
        <v>2211</v>
      </c>
      <c r="B183" s="618" t="s">
        <v>1342</v>
      </c>
      <c r="C183" s="574" t="s">
        <v>1343</v>
      </c>
      <c r="D183" s="619">
        <v>108963</v>
      </c>
      <c r="E183" s="432">
        <v>108963</v>
      </c>
      <c r="F183" s="536">
        <v>86000</v>
      </c>
      <c r="G183" s="536">
        <v>86000</v>
      </c>
      <c r="H183" s="536">
        <f t="shared" si="46"/>
        <v>22963</v>
      </c>
      <c r="I183" s="536">
        <f t="shared" si="46"/>
        <v>22963</v>
      </c>
      <c r="J183" s="536">
        <f t="shared" si="47"/>
        <v>22963</v>
      </c>
      <c r="K183" s="536">
        <f t="shared" si="47"/>
        <v>22963</v>
      </c>
      <c r="L183" s="536"/>
      <c r="M183" s="490" t="s">
        <v>1563</v>
      </c>
      <c r="N183" s="571" t="s">
        <v>1510</v>
      </c>
      <c r="O183" s="480">
        <f t="shared" si="41"/>
        <v>0</v>
      </c>
      <c r="Q183" s="481">
        <f t="shared" si="48"/>
        <v>0</v>
      </c>
      <c r="R183" s="481">
        <f t="shared" si="49"/>
        <v>0</v>
      </c>
    </row>
    <row r="184" spans="1:18" s="560" customFormat="1" ht="63">
      <c r="A184" s="533" t="s">
        <v>2212</v>
      </c>
      <c r="B184" s="607" t="s">
        <v>1392</v>
      </c>
      <c r="C184" s="553" t="s">
        <v>1764</v>
      </c>
      <c r="D184" s="616">
        <v>186978</v>
      </c>
      <c r="E184" s="616">
        <v>166978</v>
      </c>
      <c r="F184" s="610">
        <v>170000</v>
      </c>
      <c r="G184" s="610">
        <v>150000</v>
      </c>
      <c r="H184" s="536">
        <f t="shared" si="46"/>
        <v>16978</v>
      </c>
      <c r="I184" s="536">
        <f t="shared" si="46"/>
        <v>16978</v>
      </c>
      <c r="J184" s="536">
        <f t="shared" si="47"/>
        <v>16978</v>
      </c>
      <c r="K184" s="536">
        <f t="shared" si="47"/>
        <v>16978</v>
      </c>
      <c r="L184" s="536"/>
      <c r="M184" s="490" t="s">
        <v>1563</v>
      </c>
      <c r="N184" s="571" t="s">
        <v>1510</v>
      </c>
      <c r="O184" s="480">
        <f t="shared" si="41"/>
        <v>0</v>
      </c>
      <c r="Q184" s="481">
        <f t="shared" si="48"/>
        <v>0</v>
      </c>
      <c r="R184" s="481">
        <f t="shared" si="49"/>
        <v>0</v>
      </c>
    </row>
    <row r="185" spans="1:18" s="575" customFormat="1" ht="157.5">
      <c r="A185" s="533" t="s">
        <v>2213</v>
      </c>
      <c r="B185" s="573" t="s">
        <v>1290</v>
      </c>
      <c r="C185" s="574" t="s">
        <v>1774</v>
      </c>
      <c r="D185" s="432">
        <v>75745</v>
      </c>
      <c r="E185" s="432">
        <v>75745</v>
      </c>
      <c r="F185" s="558">
        <v>69755</v>
      </c>
      <c r="G185" s="558">
        <v>69755</v>
      </c>
      <c r="H185" s="536">
        <f t="shared" si="46"/>
        <v>5990</v>
      </c>
      <c r="I185" s="536">
        <f t="shared" si="46"/>
        <v>5990</v>
      </c>
      <c r="J185" s="536">
        <f t="shared" si="47"/>
        <v>5990</v>
      </c>
      <c r="K185" s="536">
        <f t="shared" si="47"/>
        <v>5990</v>
      </c>
      <c r="L185" s="536"/>
      <c r="M185" s="490" t="s">
        <v>1563</v>
      </c>
      <c r="N185" s="571" t="s">
        <v>1510</v>
      </c>
      <c r="O185" s="480">
        <f t="shared" si="41"/>
        <v>0</v>
      </c>
      <c r="Q185" s="481">
        <f t="shared" si="48"/>
        <v>0</v>
      </c>
      <c r="R185" s="481">
        <f t="shared" si="49"/>
        <v>0</v>
      </c>
    </row>
    <row r="186" spans="1:18" s="560" customFormat="1" ht="94.5">
      <c r="A186" s="533" t="s">
        <v>2214</v>
      </c>
      <c r="B186" s="580" t="s">
        <v>1351</v>
      </c>
      <c r="C186" s="490" t="s">
        <v>1765</v>
      </c>
      <c r="D186" s="536">
        <v>98600</v>
      </c>
      <c r="E186" s="536">
        <v>33600</v>
      </c>
      <c r="F186" s="536">
        <v>95000</v>
      </c>
      <c r="G186" s="536">
        <v>30000</v>
      </c>
      <c r="H186" s="536">
        <f t="shared" si="46"/>
        <v>3600</v>
      </c>
      <c r="I186" s="536">
        <f t="shared" si="46"/>
        <v>3600</v>
      </c>
      <c r="J186" s="536">
        <f t="shared" si="47"/>
        <v>3600</v>
      </c>
      <c r="K186" s="536">
        <f t="shared" si="47"/>
        <v>3600</v>
      </c>
      <c r="L186" s="536"/>
      <c r="M186" s="431" t="s">
        <v>2047</v>
      </c>
      <c r="N186" s="571" t="s">
        <v>1510</v>
      </c>
      <c r="O186" s="480">
        <f t="shared" si="41"/>
        <v>0</v>
      </c>
      <c r="Q186" s="481">
        <f t="shared" si="48"/>
        <v>0</v>
      </c>
      <c r="R186" s="481">
        <f t="shared" si="49"/>
        <v>0</v>
      </c>
    </row>
    <row r="187" spans="1:18" s="560" customFormat="1" ht="47.25">
      <c r="A187" s="533" t="s">
        <v>2215</v>
      </c>
      <c r="B187" s="618" t="s">
        <v>1455</v>
      </c>
      <c r="C187" s="574" t="s">
        <v>1341</v>
      </c>
      <c r="D187" s="619">
        <v>108391</v>
      </c>
      <c r="E187" s="432">
        <v>108391</v>
      </c>
      <c r="F187" s="536">
        <v>102200</v>
      </c>
      <c r="G187" s="536">
        <v>102200</v>
      </c>
      <c r="H187" s="536">
        <f t="shared" si="46"/>
        <v>6191</v>
      </c>
      <c r="I187" s="536">
        <f t="shared" si="46"/>
        <v>6191</v>
      </c>
      <c r="J187" s="536">
        <f t="shared" si="47"/>
        <v>6191</v>
      </c>
      <c r="K187" s="536">
        <f t="shared" si="47"/>
        <v>6191</v>
      </c>
      <c r="L187" s="536"/>
      <c r="M187" s="490" t="s">
        <v>1563</v>
      </c>
      <c r="N187" s="571" t="s">
        <v>1510</v>
      </c>
      <c r="O187" s="480">
        <f t="shared" si="41"/>
        <v>0</v>
      </c>
      <c r="Q187" s="481">
        <f t="shared" si="48"/>
        <v>0</v>
      </c>
      <c r="R187" s="481">
        <f t="shared" si="49"/>
        <v>0</v>
      </c>
    </row>
    <row r="188" spans="1:18" ht="94.5">
      <c r="A188" s="533" t="s">
        <v>2216</v>
      </c>
      <c r="B188" s="609" t="s">
        <v>1321</v>
      </c>
      <c r="C188" s="620" t="s">
        <v>2062</v>
      </c>
      <c r="D188" s="621">
        <v>191729</v>
      </c>
      <c r="E188" s="621">
        <v>104980</v>
      </c>
      <c r="F188" s="610">
        <f>84309+24000+62749</f>
        <v>171058</v>
      </c>
      <c r="G188" s="610">
        <f>84309</f>
        <v>84309</v>
      </c>
      <c r="H188" s="536">
        <f>D188-F188</f>
        <v>20671</v>
      </c>
      <c r="I188" s="536">
        <f>E188-G188</f>
        <v>20671</v>
      </c>
      <c r="J188" s="536">
        <f t="shared" si="47"/>
        <v>20671</v>
      </c>
      <c r="K188" s="536">
        <f t="shared" si="47"/>
        <v>20671</v>
      </c>
      <c r="L188" s="536"/>
      <c r="M188" s="490" t="s">
        <v>2048</v>
      </c>
      <c r="N188" s="571" t="s">
        <v>1510</v>
      </c>
      <c r="O188" s="480">
        <f t="shared" si="41"/>
        <v>0</v>
      </c>
      <c r="Q188" s="481">
        <f t="shared" si="48"/>
        <v>0</v>
      </c>
      <c r="R188" s="481">
        <f t="shared" si="49"/>
        <v>0</v>
      </c>
    </row>
    <row r="189" spans="1:18" ht="189">
      <c r="A189" s="533" t="s">
        <v>2217</v>
      </c>
      <c r="B189" s="429" t="s">
        <v>1432</v>
      </c>
      <c r="C189" s="613" t="s">
        <v>1433</v>
      </c>
      <c r="D189" s="614">
        <v>309090</v>
      </c>
      <c r="E189" s="614">
        <v>30909</v>
      </c>
      <c r="F189" s="610">
        <v>276700</v>
      </c>
      <c r="G189" s="610"/>
      <c r="H189" s="536">
        <f t="shared" si="46"/>
        <v>32390</v>
      </c>
      <c r="I189" s="536">
        <f t="shared" si="46"/>
        <v>30909</v>
      </c>
      <c r="J189" s="536">
        <f t="shared" si="47"/>
        <v>32390</v>
      </c>
      <c r="K189" s="536">
        <f t="shared" si="47"/>
        <v>30909</v>
      </c>
      <c r="L189" s="536"/>
      <c r="M189" s="490" t="s">
        <v>2048</v>
      </c>
      <c r="N189" s="571" t="s">
        <v>1510</v>
      </c>
      <c r="O189" s="480">
        <f t="shared" si="41"/>
        <v>0</v>
      </c>
      <c r="Q189" s="481">
        <f t="shared" si="48"/>
        <v>0</v>
      </c>
      <c r="R189" s="481">
        <f t="shared" si="49"/>
        <v>0</v>
      </c>
    </row>
    <row r="190" spans="1:18" ht="126" collapsed="1">
      <c r="A190" s="533" t="s">
        <v>2218</v>
      </c>
      <c r="B190" s="429" t="s">
        <v>20</v>
      </c>
      <c r="C190" s="620" t="s">
        <v>2063</v>
      </c>
      <c r="D190" s="582">
        <v>1089338</v>
      </c>
      <c r="E190" s="558">
        <v>214171</v>
      </c>
      <c r="F190" s="582">
        <f>716600+158567+G190</f>
        <v>1077167</v>
      </c>
      <c r="G190" s="582">
        <v>202000</v>
      </c>
      <c r="H190" s="536">
        <f>D190-F190</f>
        <v>12171</v>
      </c>
      <c r="I190" s="536">
        <f t="shared" si="46"/>
        <v>12171</v>
      </c>
      <c r="J190" s="536">
        <f t="shared" si="47"/>
        <v>12171</v>
      </c>
      <c r="K190" s="536">
        <f t="shared" si="47"/>
        <v>12171</v>
      </c>
      <c r="L190" s="536"/>
      <c r="M190" s="431" t="s">
        <v>74</v>
      </c>
      <c r="N190" s="571" t="s">
        <v>1510</v>
      </c>
      <c r="O190" s="480">
        <f t="shared" si="41"/>
        <v>0</v>
      </c>
      <c r="Q190" s="481">
        <f t="shared" si="48"/>
        <v>0</v>
      </c>
      <c r="R190" s="481">
        <f t="shared" si="49"/>
        <v>0</v>
      </c>
    </row>
    <row r="191" spans="1:18" ht="189">
      <c r="A191" s="533" t="s">
        <v>2219</v>
      </c>
      <c r="B191" s="622" t="s">
        <v>1546</v>
      </c>
      <c r="C191" s="571" t="s">
        <v>2096</v>
      </c>
      <c r="D191" s="536">
        <v>398439</v>
      </c>
      <c r="E191" s="536">
        <v>14439</v>
      </c>
      <c r="F191" s="536">
        <v>384000</v>
      </c>
      <c r="G191" s="674"/>
      <c r="H191" s="536">
        <v>2357</v>
      </c>
      <c r="I191" s="536">
        <f>H191</f>
        <v>2357</v>
      </c>
      <c r="J191" s="558">
        <v>2357</v>
      </c>
      <c r="K191" s="536">
        <v>2357</v>
      </c>
      <c r="L191" s="536"/>
      <c r="M191" s="431" t="s">
        <v>1280</v>
      </c>
      <c r="N191" s="571" t="s">
        <v>1775</v>
      </c>
      <c r="O191" s="480">
        <f t="shared" si="41"/>
        <v>0</v>
      </c>
      <c r="Q191" s="481">
        <f t="shared" si="48"/>
        <v>12082</v>
      </c>
      <c r="R191" s="481">
        <f t="shared" si="49"/>
        <v>12082</v>
      </c>
    </row>
    <row r="192" spans="1:18" ht="47.25">
      <c r="A192" s="533" t="s">
        <v>2220</v>
      </c>
      <c r="B192" s="607" t="s">
        <v>1518</v>
      </c>
      <c r="C192" s="571" t="s">
        <v>1519</v>
      </c>
      <c r="D192" s="623">
        <v>82171</v>
      </c>
      <c r="E192" s="623">
        <v>82171</v>
      </c>
      <c r="F192" s="536">
        <v>60000</v>
      </c>
      <c r="G192" s="536">
        <v>60000</v>
      </c>
      <c r="H192" s="610">
        <v>6625</v>
      </c>
      <c r="I192" s="610">
        <f>H192</f>
        <v>6625</v>
      </c>
      <c r="J192" s="558">
        <v>6625</v>
      </c>
      <c r="K192" s="558">
        <v>6625</v>
      </c>
      <c r="L192" s="558"/>
      <c r="M192" s="431" t="s">
        <v>1280</v>
      </c>
      <c r="N192" s="571" t="s">
        <v>1775</v>
      </c>
      <c r="O192" s="480">
        <f t="shared" si="41"/>
        <v>0</v>
      </c>
      <c r="Q192" s="481">
        <f t="shared" si="48"/>
        <v>15546</v>
      </c>
      <c r="R192" s="481">
        <f t="shared" si="49"/>
        <v>15546</v>
      </c>
    </row>
    <row r="193" spans="1:18" ht="157.5">
      <c r="A193" s="533" t="s">
        <v>2221</v>
      </c>
      <c r="B193" s="429" t="s">
        <v>1431</v>
      </c>
      <c r="C193" s="553" t="s">
        <v>1560</v>
      </c>
      <c r="D193" s="432">
        <v>43597</v>
      </c>
      <c r="E193" s="432">
        <v>31094</v>
      </c>
      <c r="F193" s="572">
        <v>30225</v>
      </c>
      <c r="G193" s="572">
        <v>14000</v>
      </c>
      <c r="H193" s="610">
        <v>5000</v>
      </c>
      <c r="I193" s="610">
        <v>5000</v>
      </c>
      <c r="J193" s="558">
        <v>5000</v>
      </c>
      <c r="K193" s="536">
        <v>5000</v>
      </c>
      <c r="L193" s="536"/>
      <c r="M193" s="431" t="s">
        <v>2047</v>
      </c>
      <c r="N193" s="571" t="s">
        <v>1777</v>
      </c>
      <c r="O193" s="480">
        <f t="shared" si="41"/>
        <v>0</v>
      </c>
      <c r="Q193" s="481">
        <f t="shared" si="48"/>
        <v>8372</v>
      </c>
      <c r="R193" s="481">
        <f t="shared" si="49"/>
        <v>12094</v>
      </c>
    </row>
    <row r="194" spans="1:18" s="624" customFormat="1" ht="68.25" customHeight="1">
      <c r="A194" s="533" t="s">
        <v>108</v>
      </c>
      <c r="B194" s="580" t="s">
        <v>1287</v>
      </c>
      <c r="C194" s="490" t="s">
        <v>1288</v>
      </c>
      <c r="D194" s="536">
        <v>64964</v>
      </c>
      <c r="E194" s="536">
        <v>64964</v>
      </c>
      <c r="F194" s="536">
        <v>60064</v>
      </c>
      <c r="G194" s="536">
        <v>60064</v>
      </c>
      <c r="H194" s="536">
        <f t="shared" ref="H194:I197" si="50">D194-F194</f>
        <v>4900</v>
      </c>
      <c r="I194" s="536">
        <f t="shared" si="50"/>
        <v>4900</v>
      </c>
      <c r="J194" s="536">
        <f t="shared" ref="J194:K197" si="51">H194</f>
        <v>4900</v>
      </c>
      <c r="K194" s="536">
        <f t="shared" si="51"/>
        <v>4900</v>
      </c>
      <c r="L194" s="536"/>
      <c r="M194" s="431" t="s">
        <v>2047</v>
      </c>
      <c r="N194" s="571" t="s">
        <v>1510</v>
      </c>
      <c r="O194" s="480">
        <f t="shared" si="41"/>
        <v>0</v>
      </c>
      <c r="Q194" s="481">
        <f t="shared" si="48"/>
        <v>0</v>
      </c>
      <c r="R194" s="481">
        <f t="shared" si="49"/>
        <v>0</v>
      </c>
    </row>
    <row r="195" spans="1:18" s="624" customFormat="1" ht="63">
      <c r="A195" s="533" t="s">
        <v>109</v>
      </c>
      <c r="B195" s="573" t="s">
        <v>1305</v>
      </c>
      <c r="C195" s="574" t="s">
        <v>1439</v>
      </c>
      <c r="D195" s="432">
        <v>92833</v>
      </c>
      <c r="E195" s="432">
        <v>2833</v>
      </c>
      <c r="F195" s="558">
        <v>90500</v>
      </c>
      <c r="G195" s="558">
        <v>500</v>
      </c>
      <c r="H195" s="536">
        <f t="shared" si="50"/>
        <v>2333</v>
      </c>
      <c r="I195" s="536">
        <f t="shared" si="50"/>
        <v>2333</v>
      </c>
      <c r="J195" s="536">
        <f t="shared" si="51"/>
        <v>2333</v>
      </c>
      <c r="K195" s="536">
        <f t="shared" si="51"/>
        <v>2333</v>
      </c>
      <c r="L195" s="536"/>
      <c r="M195" s="431" t="s">
        <v>2054</v>
      </c>
      <c r="N195" s="571" t="s">
        <v>1510</v>
      </c>
      <c r="O195" s="480">
        <f t="shared" si="41"/>
        <v>0</v>
      </c>
      <c r="Q195" s="481">
        <f t="shared" si="48"/>
        <v>0</v>
      </c>
      <c r="R195" s="481">
        <f t="shared" si="49"/>
        <v>0</v>
      </c>
    </row>
    <row r="196" spans="1:18" ht="63">
      <c r="A196" s="533" t="s">
        <v>110</v>
      </c>
      <c r="B196" s="625" t="s">
        <v>1360</v>
      </c>
      <c r="C196" s="553" t="s">
        <v>1361</v>
      </c>
      <c r="D196" s="432">
        <v>44999</v>
      </c>
      <c r="E196" s="432">
        <v>44999</v>
      </c>
      <c r="F196" s="572">
        <v>42489.192000000003</v>
      </c>
      <c r="G196" s="572">
        <v>42489.192000000003</v>
      </c>
      <c r="H196" s="536">
        <f t="shared" si="50"/>
        <v>2509.8079999999973</v>
      </c>
      <c r="I196" s="536">
        <f t="shared" si="50"/>
        <v>2509.8079999999973</v>
      </c>
      <c r="J196" s="536">
        <f t="shared" si="51"/>
        <v>2509.8079999999973</v>
      </c>
      <c r="K196" s="536">
        <f t="shared" si="51"/>
        <v>2509.8079999999973</v>
      </c>
      <c r="L196" s="536"/>
      <c r="M196" s="431" t="s">
        <v>2047</v>
      </c>
      <c r="N196" s="571" t="s">
        <v>1510</v>
      </c>
      <c r="O196" s="480">
        <f t="shared" si="41"/>
        <v>0</v>
      </c>
      <c r="Q196" s="481">
        <f t="shared" si="48"/>
        <v>0</v>
      </c>
      <c r="R196" s="481">
        <f t="shared" si="49"/>
        <v>0</v>
      </c>
    </row>
    <row r="197" spans="1:18" ht="63">
      <c r="A197" s="533" t="s">
        <v>111</v>
      </c>
      <c r="B197" s="622" t="s">
        <v>1363</v>
      </c>
      <c r="C197" s="581" t="s">
        <v>1364</v>
      </c>
      <c r="D197" s="432">
        <v>69874</v>
      </c>
      <c r="E197" s="536">
        <v>69874</v>
      </c>
      <c r="F197" s="536">
        <v>51198</v>
      </c>
      <c r="G197" s="536">
        <v>51198</v>
      </c>
      <c r="H197" s="536">
        <f t="shared" si="50"/>
        <v>18676</v>
      </c>
      <c r="I197" s="536">
        <f t="shared" si="50"/>
        <v>18676</v>
      </c>
      <c r="J197" s="536">
        <f t="shared" si="51"/>
        <v>18676</v>
      </c>
      <c r="K197" s="536">
        <f t="shared" si="51"/>
        <v>18676</v>
      </c>
      <c r="L197" s="536"/>
      <c r="M197" s="431" t="s">
        <v>2066</v>
      </c>
      <c r="N197" s="571" t="s">
        <v>1510</v>
      </c>
      <c r="O197" s="480">
        <f t="shared" si="41"/>
        <v>0</v>
      </c>
      <c r="Q197" s="481">
        <f t="shared" si="48"/>
        <v>0</v>
      </c>
      <c r="R197" s="481">
        <f t="shared" si="49"/>
        <v>0</v>
      </c>
    </row>
    <row r="198" spans="1:18" ht="63" collapsed="1">
      <c r="A198" s="533" t="s">
        <v>112</v>
      </c>
      <c r="B198" s="615" t="s">
        <v>1328</v>
      </c>
      <c r="C198" s="574" t="s">
        <v>1329</v>
      </c>
      <c r="D198" s="626">
        <v>109950</v>
      </c>
      <c r="E198" s="432">
        <v>109950</v>
      </c>
      <c r="F198" s="432">
        <v>104000</v>
      </c>
      <c r="G198" s="432">
        <v>104000</v>
      </c>
      <c r="H198" s="610">
        <v>1825</v>
      </c>
      <c r="I198" s="610">
        <v>1825</v>
      </c>
      <c r="J198" s="558">
        <v>1825</v>
      </c>
      <c r="K198" s="536">
        <v>1825</v>
      </c>
      <c r="L198" s="536"/>
      <c r="M198" s="431" t="s">
        <v>2066</v>
      </c>
      <c r="N198" s="571" t="s">
        <v>1510</v>
      </c>
      <c r="O198" s="480">
        <f t="shared" si="41"/>
        <v>0</v>
      </c>
      <c r="Q198" s="481">
        <f t="shared" si="48"/>
        <v>4125</v>
      </c>
      <c r="R198" s="481">
        <f t="shared" si="49"/>
        <v>4125</v>
      </c>
    </row>
    <row r="199" spans="1:18" ht="63">
      <c r="A199" s="533" t="s">
        <v>113</v>
      </c>
      <c r="B199" s="627" t="s">
        <v>1322</v>
      </c>
      <c r="C199" s="628" t="s">
        <v>1429</v>
      </c>
      <c r="D199" s="629">
        <v>10413</v>
      </c>
      <c r="E199" s="629">
        <v>10413</v>
      </c>
      <c r="F199" s="610">
        <v>9873.7927920000002</v>
      </c>
      <c r="G199" s="610">
        <v>9873.7927920000002</v>
      </c>
      <c r="H199" s="536">
        <f t="shared" ref="H199:I202" si="52">D199-F199</f>
        <v>539.20720799999981</v>
      </c>
      <c r="I199" s="536">
        <f t="shared" si="52"/>
        <v>539.20720799999981</v>
      </c>
      <c r="J199" s="536">
        <f t="shared" ref="J199:K202" si="53">H199</f>
        <v>539.20720799999981</v>
      </c>
      <c r="K199" s="536">
        <f t="shared" si="53"/>
        <v>539.20720799999981</v>
      </c>
      <c r="L199" s="536"/>
      <c r="M199" s="431" t="s">
        <v>2047</v>
      </c>
      <c r="N199" s="571" t="s">
        <v>1510</v>
      </c>
      <c r="O199" s="480">
        <f t="shared" si="41"/>
        <v>0</v>
      </c>
      <c r="Q199" s="481">
        <f t="shared" si="48"/>
        <v>0</v>
      </c>
      <c r="R199" s="481">
        <f t="shared" si="49"/>
        <v>0</v>
      </c>
    </row>
    <row r="200" spans="1:18" ht="220.5">
      <c r="A200" s="533" t="s">
        <v>114</v>
      </c>
      <c r="B200" s="609" t="s">
        <v>1323</v>
      </c>
      <c r="C200" s="630" t="s">
        <v>2064</v>
      </c>
      <c r="D200" s="631">
        <v>59278</v>
      </c>
      <c r="E200" s="631">
        <v>53111</v>
      </c>
      <c r="F200" s="610">
        <f>51167+6167</f>
        <v>57334</v>
      </c>
      <c r="G200" s="610">
        <v>51167</v>
      </c>
      <c r="H200" s="536">
        <f>D200-F200</f>
        <v>1944</v>
      </c>
      <c r="I200" s="536">
        <f t="shared" si="52"/>
        <v>1944</v>
      </c>
      <c r="J200" s="536">
        <f t="shared" si="53"/>
        <v>1944</v>
      </c>
      <c r="K200" s="536">
        <f t="shared" si="53"/>
        <v>1944</v>
      </c>
      <c r="L200" s="536"/>
      <c r="M200" s="431" t="s">
        <v>2047</v>
      </c>
      <c r="N200" s="571" t="s">
        <v>1510</v>
      </c>
      <c r="O200" s="480">
        <f t="shared" si="41"/>
        <v>0</v>
      </c>
      <c r="Q200" s="481">
        <f t="shared" si="48"/>
        <v>0</v>
      </c>
      <c r="R200" s="481">
        <f t="shared" si="49"/>
        <v>0</v>
      </c>
    </row>
    <row r="201" spans="1:18" ht="63" collapsed="1">
      <c r="A201" s="533" t="s">
        <v>115</v>
      </c>
      <c r="B201" s="607" t="s">
        <v>1386</v>
      </c>
      <c r="C201" s="553" t="s">
        <v>2065</v>
      </c>
      <c r="D201" s="558">
        <v>80026.8</v>
      </c>
      <c r="E201" s="558">
        <v>77069</v>
      </c>
      <c r="F201" s="432">
        <f>67768+2958</f>
        <v>70726</v>
      </c>
      <c r="G201" s="432">
        <v>67768</v>
      </c>
      <c r="H201" s="536">
        <f t="shared" si="52"/>
        <v>9300.8000000000029</v>
      </c>
      <c r="I201" s="536">
        <f t="shared" si="52"/>
        <v>9301</v>
      </c>
      <c r="J201" s="536">
        <f t="shared" si="53"/>
        <v>9300.8000000000029</v>
      </c>
      <c r="K201" s="536">
        <f t="shared" si="53"/>
        <v>9301</v>
      </c>
      <c r="L201" s="536"/>
      <c r="M201" s="431" t="s">
        <v>2066</v>
      </c>
      <c r="N201" s="571" t="s">
        <v>1510</v>
      </c>
      <c r="O201" s="480">
        <f t="shared" si="41"/>
        <v>0</v>
      </c>
      <c r="Q201" s="481">
        <f t="shared" si="48"/>
        <v>0</v>
      </c>
      <c r="R201" s="481">
        <f t="shared" si="49"/>
        <v>0</v>
      </c>
    </row>
    <row r="202" spans="1:18" ht="94.5" collapsed="1">
      <c r="A202" s="533" t="s">
        <v>116</v>
      </c>
      <c r="B202" s="607" t="s">
        <v>1389</v>
      </c>
      <c r="C202" s="553" t="s">
        <v>2067</v>
      </c>
      <c r="D202" s="617">
        <v>316878</v>
      </c>
      <c r="E202" s="617">
        <v>253202</v>
      </c>
      <c r="F202" s="617">
        <v>306676</v>
      </c>
      <c r="G202" s="617">
        <f>306676-63676</f>
        <v>243000</v>
      </c>
      <c r="H202" s="536">
        <f t="shared" si="52"/>
        <v>10202</v>
      </c>
      <c r="I202" s="536">
        <f>E202-G202</f>
        <v>10202</v>
      </c>
      <c r="J202" s="536">
        <f t="shared" si="53"/>
        <v>10202</v>
      </c>
      <c r="K202" s="536">
        <f t="shared" si="53"/>
        <v>10202</v>
      </c>
      <c r="L202" s="536"/>
      <c r="M202" s="431" t="s">
        <v>2047</v>
      </c>
      <c r="N202" s="571" t="s">
        <v>1510</v>
      </c>
      <c r="O202" s="480">
        <f t="shared" si="41"/>
        <v>0</v>
      </c>
      <c r="Q202" s="481">
        <f t="shared" si="48"/>
        <v>0</v>
      </c>
      <c r="R202" s="481">
        <f t="shared" si="49"/>
        <v>0</v>
      </c>
    </row>
    <row r="203" spans="1:18" s="624" customFormat="1" ht="78.75">
      <c r="A203" s="533" t="s">
        <v>117</v>
      </c>
      <c r="B203" s="429" t="s">
        <v>1285</v>
      </c>
      <c r="C203" s="632" t="s">
        <v>1286</v>
      </c>
      <c r="D203" s="582">
        <v>1181000</v>
      </c>
      <c r="E203" s="536">
        <v>261000</v>
      </c>
      <c r="F203" s="582">
        <v>1108738</v>
      </c>
      <c r="G203" s="536">
        <v>188738</v>
      </c>
      <c r="H203" s="536">
        <v>5373</v>
      </c>
      <c r="I203" s="536">
        <v>5373</v>
      </c>
      <c r="J203" s="558">
        <f>H203</f>
        <v>5373</v>
      </c>
      <c r="K203" s="536">
        <f>I203</f>
        <v>5373</v>
      </c>
      <c r="L203" s="536"/>
      <c r="M203" s="431" t="s">
        <v>1563</v>
      </c>
      <c r="N203" s="571" t="s">
        <v>1510</v>
      </c>
      <c r="O203" s="480">
        <f t="shared" si="41"/>
        <v>0</v>
      </c>
      <c r="Q203" s="481">
        <f t="shared" si="48"/>
        <v>66889</v>
      </c>
      <c r="R203" s="481">
        <f t="shared" si="49"/>
        <v>66889</v>
      </c>
    </row>
    <row r="204" spans="1:18" ht="63">
      <c r="A204" s="533" t="s">
        <v>118</v>
      </c>
      <c r="B204" s="609" t="s">
        <v>1317</v>
      </c>
      <c r="C204" s="630" t="s">
        <v>1318</v>
      </c>
      <c r="D204" s="631">
        <v>92000</v>
      </c>
      <c r="E204" s="631">
        <v>92000</v>
      </c>
      <c r="F204" s="610">
        <v>87000</v>
      </c>
      <c r="G204" s="610">
        <v>87000</v>
      </c>
      <c r="H204" s="536">
        <f t="shared" ref="H204:I205" si="54">D204-F204</f>
        <v>5000</v>
      </c>
      <c r="I204" s="536">
        <f t="shared" si="54"/>
        <v>5000</v>
      </c>
      <c r="J204" s="536">
        <f t="shared" ref="J204:K207" si="55">H204</f>
        <v>5000</v>
      </c>
      <c r="K204" s="536">
        <f t="shared" si="55"/>
        <v>5000</v>
      </c>
      <c r="L204" s="536"/>
      <c r="M204" s="431" t="s">
        <v>1563</v>
      </c>
      <c r="N204" s="571" t="s">
        <v>1510</v>
      </c>
      <c r="O204" s="480">
        <f t="shared" si="41"/>
        <v>0</v>
      </c>
      <c r="Q204" s="481">
        <f t="shared" si="48"/>
        <v>0</v>
      </c>
      <c r="R204" s="481">
        <f t="shared" si="49"/>
        <v>0</v>
      </c>
    </row>
    <row r="205" spans="1:18" ht="126">
      <c r="A205" s="533" t="s">
        <v>119</v>
      </c>
      <c r="B205" s="633" t="s">
        <v>1362</v>
      </c>
      <c r="C205" s="634" t="s">
        <v>1448</v>
      </c>
      <c r="D205" s="432">
        <v>45957</v>
      </c>
      <c r="E205" s="432">
        <v>45957</v>
      </c>
      <c r="F205" s="432">
        <v>26000</v>
      </c>
      <c r="G205" s="432">
        <v>26000</v>
      </c>
      <c r="H205" s="536">
        <f t="shared" si="54"/>
        <v>19957</v>
      </c>
      <c r="I205" s="536">
        <f t="shared" si="54"/>
        <v>19957</v>
      </c>
      <c r="J205" s="536">
        <f t="shared" si="55"/>
        <v>19957</v>
      </c>
      <c r="K205" s="536">
        <f t="shared" si="55"/>
        <v>19957</v>
      </c>
      <c r="L205" s="536"/>
      <c r="M205" s="431" t="s">
        <v>1563</v>
      </c>
      <c r="N205" s="571" t="s">
        <v>1510</v>
      </c>
      <c r="O205" s="480">
        <f t="shared" si="41"/>
        <v>0</v>
      </c>
      <c r="Q205" s="481">
        <f t="shared" si="48"/>
        <v>0</v>
      </c>
      <c r="R205" s="481">
        <f t="shared" si="49"/>
        <v>0</v>
      </c>
    </row>
    <row r="206" spans="1:18" ht="94.5">
      <c r="A206" s="533" t="s">
        <v>120</v>
      </c>
      <c r="B206" s="683" t="s">
        <v>2098</v>
      </c>
      <c r="C206" s="189" t="s">
        <v>2099</v>
      </c>
      <c r="D206" s="284">
        <v>242738.2</v>
      </c>
      <c r="E206" s="284">
        <v>13526.351000000001</v>
      </c>
      <c r="F206" s="432">
        <f>D206-13526</f>
        <v>229212.2</v>
      </c>
      <c r="G206" s="432"/>
      <c r="H206" s="536">
        <f>D206-F206</f>
        <v>13526</v>
      </c>
      <c r="I206" s="536">
        <f>E206-G206</f>
        <v>13526.351000000001</v>
      </c>
      <c r="J206" s="536">
        <f t="shared" si="55"/>
        <v>13526</v>
      </c>
      <c r="K206" s="536">
        <f t="shared" si="55"/>
        <v>13526.351000000001</v>
      </c>
      <c r="L206" s="536"/>
      <c r="M206" s="431" t="s">
        <v>2047</v>
      </c>
      <c r="N206" s="571" t="s">
        <v>1510</v>
      </c>
      <c r="O206" s="480">
        <f t="shared" si="41"/>
        <v>0</v>
      </c>
      <c r="Q206" s="481">
        <f t="shared" si="48"/>
        <v>0</v>
      </c>
      <c r="R206" s="481">
        <f t="shared" si="49"/>
        <v>0</v>
      </c>
    </row>
    <row r="207" spans="1:18" ht="47.25">
      <c r="A207" s="533" t="s">
        <v>121</v>
      </c>
      <c r="B207" s="609" t="s">
        <v>1923</v>
      </c>
      <c r="C207" s="630" t="s">
        <v>2183</v>
      </c>
      <c r="D207" s="631">
        <v>161019</v>
      </c>
      <c r="E207" s="631">
        <v>35590</v>
      </c>
      <c r="F207" s="610">
        <v>160769</v>
      </c>
      <c r="G207" s="610">
        <v>35340</v>
      </c>
      <c r="H207" s="536">
        <f>D207-F207</f>
        <v>250</v>
      </c>
      <c r="I207" s="536">
        <f>E207-G207</f>
        <v>250</v>
      </c>
      <c r="J207" s="536">
        <f t="shared" si="55"/>
        <v>250</v>
      </c>
      <c r="K207" s="536">
        <f t="shared" si="55"/>
        <v>250</v>
      </c>
      <c r="L207" s="536"/>
      <c r="M207" s="431" t="s">
        <v>1890</v>
      </c>
      <c r="N207" s="571" t="s">
        <v>1510</v>
      </c>
      <c r="O207" s="480">
        <f t="shared" si="41"/>
        <v>0</v>
      </c>
      <c r="Q207" s="481">
        <f t="shared" si="48"/>
        <v>0</v>
      </c>
      <c r="R207" s="481">
        <f t="shared" si="49"/>
        <v>0</v>
      </c>
    </row>
    <row r="208" spans="1:18" ht="63">
      <c r="A208" s="533" t="s">
        <v>122</v>
      </c>
      <c r="B208" s="609" t="s">
        <v>1924</v>
      </c>
      <c r="C208" s="630" t="s">
        <v>2097</v>
      </c>
      <c r="D208" s="631">
        <v>70092</v>
      </c>
      <c r="E208" s="631">
        <v>10467</v>
      </c>
      <c r="F208" s="610">
        <v>69625</v>
      </c>
      <c r="G208" s="610">
        <v>10000</v>
      </c>
      <c r="H208" s="610">
        <f>D208-F208</f>
        <v>467</v>
      </c>
      <c r="I208" s="610">
        <f>H208</f>
        <v>467</v>
      </c>
      <c r="J208" s="558">
        <f>I208</f>
        <v>467</v>
      </c>
      <c r="K208" s="610">
        <f>J208</f>
        <v>467</v>
      </c>
      <c r="L208" s="610"/>
      <c r="M208" s="431" t="s">
        <v>1890</v>
      </c>
      <c r="N208" s="571" t="s">
        <v>1510</v>
      </c>
      <c r="O208" s="480">
        <f t="shared" si="41"/>
        <v>0</v>
      </c>
      <c r="Q208" s="481">
        <f t="shared" si="48"/>
        <v>0</v>
      </c>
      <c r="R208" s="481">
        <f t="shared" si="49"/>
        <v>0</v>
      </c>
    </row>
    <row r="209" spans="1:18" ht="47.25">
      <c r="A209" s="533" t="s">
        <v>2222</v>
      </c>
      <c r="B209" s="609" t="s">
        <v>1925</v>
      </c>
      <c r="C209" s="630" t="s">
        <v>1926</v>
      </c>
      <c r="D209" s="631">
        <v>119995</v>
      </c>
      <c r="E209" s="631">
        <v>19995</v>
      </c>
      <c r="F209" s="610">
        <v>86997.275999999998</v>
      </c>
      <c r="G209" s="610">
        <v>823.673</v>
      </c>
      <c r="H209" s="610">
        <v>3401.8519999999999</v>
      </c>
      <c r="I209" s="610">
        <v>3401.8519999999999</v>
      </c>
      <c r="J209" s="558">
        <v>3401.8519999999999</v>
      </c>
      <c r="K209" s="610">
        <v>3401.8519999999999</v>
      </c>
      <c r="L209" s="610"/>
      <c r="M209" s="431" t="s">
        <v>1890</v>
      </c>
      <c r="N209" s="571" t="s">
        <v>1510</v>
      </c>
      <c r="O209" s="480">
        <f t="shared" si="41"/>
        <v>0</v>
      </c>
      <c r="Q209" s="481">
        <f t="shared" si="48"/>
        <v>29595.872000000003</v>
      </c>
      <c r="R209" s="481">
        <f t="shared" si="49"/>
        <v>15769.475000000002</v>
      </c>
    </row>
    <row r="210" spans="1:18" s="635" customFormat="1" ht="31.5">
      <c r="A210" s="528" t="s">
        <v>15</v>
      </c>
      <c r="B210" s="583" t="s">
        <v>1512</v>
      </c>
      <c r="C210" s="605"/>
      <c r="D210" s="606">
        <f>SUM(D211:D253)</f>
        <v>9074507.9869999997</v>
      </c>
      <c r="E210" s="606">
        <f t="shared" ref="E210:L210" si="56">SUM(E211:E253)</f>
        <v>6588428.0630000001</v>
      </c>
      <c r="F210" s="606">
        <f t="shared" si="56"/>
        <v>5912517.7367499992</v>
      </c>
      <c r="G210" s="606">
        <f t="shared" si="56"/>
        <v>3584296.665</v>
      </c>
      <c r="H210" s="606">
        <f t="shared" si="56"/>
        <v>3098799.2632499998</v>
      </c>
      <c r="I210" s="606">
        <f t="shared" si="56"/>
        <v>2940940.4109999998</v>
      </c>
      <c r="J210" s="606">
        <f t="shared" si="56"/>
        <v>3012022.2632499998</v>
      </c>
      <c r="K210" s="606">
        <f>SUM(K211:K253)</f>
        <v>2854163.4109999998</v>
      </c>
      <c r="L210" s="606">
        <f t="shared" si="56"/>
        <v>1167050</v>
      </c>
      <c r="M210" s="431">
        <v>0</v>
      </c>
      <c r="N210" s="605"/>
      <c r="O210" s="480">
        <f>K210-I210</f>
        <v>-86777</v>
      </c>
      <c r="Q210" s="481">
        <f t="shared" si="48"/>
        <v>149967.98700000066</v>
      </c>
      <c r="R210" s="481">
        <f t="shared" si="49"/>
        <v>149967.9870000002</v>
      </c>
    </row>
    <row r="211" spans="1:18" s="560" customFormat="1" ht="94.5">
      <c r="A211" s="533" t="s">
        <v>25</v>
      </c>
      <c r="B211" s="576" t="s">
        <v>1440</v>
      </c>
      <c r="C211" s="574" t="s">
        <v>1732</v>
      </c>
      <c r="D211" s="577">
        <v>117061</v>
      </c>
      <c r="E211" s="577">
        <v>100181</v>
      </c>
      <c r="F211" s="608">
        <v>87060</v>
      </c>
      <c r="G211" s="608">
        <v>70180</v>
      </c>
      <c r="H211" s="536">
        <f t="shared" ref="H211:I229" si="57">D211-F211</f>
        <v>30001</v>
      </c>
      <c r="I211" s="536">
        <f t="shared" si="57"/>
        <v>30001</v>
      </c>
      <c r="J211" s="536">
        <f t="shared" ref="J211:K229" si="58">H211</f>
        <v>30001</v>
      </c>
      <c r="K211" s="536">
        <f t="shared" si="58"/>
        <v>30001</v>
      </c>
      <c r="L211" s="536">
        <v>20000</v>
      </c>
      <c r="M211" s="431" t="s">
        <v>2047</v>
      </c>
      <c r="N211" s="571" t="s">
        <v>1510</v>
      </c>
      <c r="O211" s="480">
        <f t="shared" si="41"/>
        <v>0</v>
      </c>
      <c r="Q211" s="481">
        <f t="shared" si="48"/>
        <v>0</v>
      </c>
      <c r="R211" s="481">
        <f t="shared" si="49"/>
        <v>0</v>
      </c>
    </row>
    <row r="212" spans="1:18" s="560" customFormat="1" ht="63">
      <c r="A212" s="533" t="s">
        <v>24</v>
      </c>
      <c r="B212" s="607" t="s">
        <v>1333</v>
      </c>
      <c r="C212" s="636" t="s">
        <v>1733</v>
      </c>
      <c r="D212" s="626">
        <v>268630</v>
      </c>
      <c r="E212" s="626">
        <v>256330</v>
      </c>
      <c r="F212" s="608">
        <f>171850+500</f>
        <v>172350</v>
      </c>
      <c r="G212" s="608">
        <v>160050</v>
      </c>
      <c r="H212" s="536">
        <f t="shared" si="57"/>
        <v>96280</v>
      </c>
      <c r="I212" s="536">
        <f t="shared" si="57"/>
        <v>96280</v>
      </c>
      <c r="J212" s="536">
        <f t="shared" si="58"/>
        <v>96280</v>
      </c>
      <c r="K212" s="536">
        <f t="shared" si="58"/>
        <v>96280</v>
      </c>
      <c r="L212" s="536">
        <v>70600</v>
      </c>
      <c r="M212" s="431" t="s">
        <v>2066</v>
      </c>
      <c r="N212" s="571" t="s">
        <v>1510</v>
      </c>
      <c r="O212" s="480">
        <f t="shared" si="41"/>
        <v>0</v>
      </c>
      <c r="P212" s="575">
        <f>F212+L212</f>
        <v>242950</v>
      </c>
      <c r="Q212" s="481">
        <f t="shared" si="48"/>
        <v>0</v>
      </c>
      <c r="R212" s="481">
        <f t="shared" si="49"/>
        <v>0</v>
      </c>
    </row>
    <row r="213" spans="1:18" s="560" customFormat="1" ht="63">
      <c r="A213" s="533" t="s">
        <v>26</v>
      </c>
      <c r="B213" s="603" t="s">
        <v>1334</v>
      </c>
      <c r="C213" s="636" t="s">
        <v>1734</v>
      </c>
      <c r="D213" s="432">
        <v>215620</v>
      </c>
      <c r="E213" s="577">
        <v>161136</v>
      </c>
      <c r="F213" s="608">
        <v>160484</v>
      </c>
      <c r="G213" s="608">
        <v>106000</v>
      </c>
      <c r="H213" s="536">
        <f t="shared" si="57"/>
        <v>55136</v>
      </c>
      <c r="I213" s="536">
        <f t="shared" si="57"/>
        <v>55136</v>
      </c>
      <c r="J213" s="536">
        <f t="shared" si="58"/>
        <v>55136</v>
      </c>
      <c r="K213" s="536">
        <f t="shared" si="58"/>
        <v>55136</v>
      </c>
      <c r="L213" s="536">
        <v>39000</v>
      </c>
      <c r="M213" s="431" t="s">
        <v>2066</v>
      </c>
      <c r="N213" s="571" t="s">
        <v>1510</v>
      </c>
      <c r="O213" s="480">
        <f t="shared" si="41"/>
        <v>0</v>
      </c>
      <c r="P213" s="575">
        <f>P212/D212%</f>
        <v>90.440382682500086</v>
      </c>
      <c r="Q213" s="481">
        <f t="shared" si="48"/>
        <v>0</v>
      </c>
      <c r="R213" s="481">
        <f t="shared" si="49"/>
        <v>0</v>
      </c>
    </row>
    <row r="214" spans="1:18" s="560" customFormat="1" ht="94.5">
      <c r="A214" s="533" t="s">
        <v>27</v>
      </c>
      <c r="B214" s="607" t="s">
        <v>1336</v>
      </c>
      <c r="C214" s="574" t="s">
        <v>1735</v>
      </c>
      <c r="D214" s="626">
        <v>29909</v>
      </c>
      <c r="E214" s="626">
        <v>29909</v>
      </c>
      <c r="F214" s="608">
        <v>20000</v>
      </c>
      <c r="G214" s="608">
        <v>20000</v>
      </c>
      <c r="H214" s="536">
        <f t="shared" si="57"/>
        <v>9909</v>
      </c>
      <c r="I214" s="536">
        <f t="shared" si="57"/>
        <v>9909</v>
      </c>
      <c r="J214" s="536">
        <f t="shared" si="58"/>
        <v>9909</v>
      </c>
      <c r="K214" s="536">
        <f t="shared" si="58"/>
        <v>9909</v>
      </c>
      <c r="L214" s="536">
        <v>6900</v>
      </c>
      <c r="M214" s="431" t="s">
        <v>2047</v>
      </c>
      <c r="N214" s="571" t="s">
        <v>1510</v>
      </c>
      <c r="O214" s="480">
        <f t="shared" si="41"/>
        <v>0</v>
      </c>
      <c r="Q214" s="481">
        <f t="shared" si="48"/>
        <v>0</v>
      </c>
      <c r="R214" s="481">
        <f t="shared" si="49"/>
        <v>0</v>
      </c>
    </row>
    <row r="215" spans="1:18" s="560" customFormat="1" ht="78" customHeight="1">
      <c r="A215" s="533" t="s">
        <v>28</v>
      </c>
      <c r="B215" s="552" t="s">
        <v>1337</v>
      </c>
      <c r="C215" s="574" t="s">
        <v>1736</v>
      </c>
      <c r="D215" s="432">
        <v>145642</v>
      </c>
      <c r="E215" s="432">
        <f>D215-41005</f>
        <v>104637</v>
      </c>
      <c r="F215" s="608">
        <v>129005</v>
      </c>
      <c r="G215" s="608">
        <v>88000</v>
      </c>
      <c r="H215" s="536">
        <f t="shared" si="57"/>
        <v>16637</v>
      </c>
      <c r="I215" s="536">
        <f t="shared" si="57"/>
        <v>16637</v>
      </c>
      <c r="J215" s="536">
        <f t="shared" si="58"/>
        <v>16637</v>
      </c>
      <c r="K215" s="536">
        <f t="shared" si="58"/>
        <v>16637</v>
      </c>
      <c r="L215" s="536">
        <v>24700</v>
      </c>
      <c r="M215" s="431" t="s">
        <v>2066</v>
      </c>
      <c r="N215" s="571" t="s">
        <v>1510</v>
      </c>
      <c r="O215" s="480">
        <f t="shared" si="41"/>
        <v>0</v>
      </c>
      <c r="P215" s="575">
        <f>37225-H215</f>
        <v>20588</v>
      </c>
      <c r="Q215" s="481">
        <f t="shared" si="48"/>
        <v>0</v>
      </c>
      <c r="R215" s="481">
        <f t="shared" si="49"/>
        <v>0</v>
      </c>
    </row>
    <row r="216" spans="1:18" s="560" customFormat="1" ht="81.75" customHeight="1">
      <c r="A216" s="533" t="s">
        <v>30</v>
      </c>
      <c r="B216" s="618" t="s">
        <v>1441</v>
      </c>
      <c r="C216" s="574" t="s">
        <v>1737</v>
      </c>
      <c r="D216" s="432">
        <v>156450</v>
      </c>
      <c r="E216" s="432">
        <v>132460</v>
      </c>
      <c r="F216" s="608">
        <v>132990.285</v>
      </c>
      <c r="G216" s="608">
        <v>109000</v>
      </c>
      <c r="H216" s="536">
        <f t="shared" si="57"/>
        <v>23459.714999999997</v>
      </c>
      <c r="I216" s="536">
        <f t="shared" si="57"/>
        <v>23460</v>
      </c>
      <c r="J216" s="536">
        <f t="shared" si="58"/>
        <v>23459.714999999997</v>
      </c>
      <c r="K216" s="536">
        <f t="shared" si="58"/>
        <v>23460</v>
      </c>
      <c r="L216" s="536">
        <v>10200</v>
      </c>
      <c r="M216" s="431" t="s">
        <v>2066</v>
      </c>
      <c r="N216" s="571" t="s">
        <v>1510</v>
      </c>
      <c r="O216" s="480">
        <f t="shared" si="41"/>
        <v>0</v>
      </c>
      <c r="Q216" s="481">
        <f t="shared" si="48"/>
        <v>0</v>
      </c>
      <c r="R216" s="481">
        <f t="shared" si="49"/>
        <v>0</v>
      </c>
    </row>
    <row r="217" spans="1:18" s="560" customFormat="1" ht="63">
      <c r="A217" s="533" t="s">
        <v>31</v>
      </c>
      <c r="B217" s="603" t="s">
        <v>1338</v>
      </c>
      <c r="C217" s="612" t="s">
        <v>1738</v>
      </c>
      <c r="D217" s="637">
        <v>199786</v>
      </c>
      <c r="E217" s="637">
        <v>167458.10699999999</v>
      </c>
      <c r="F217" s="536">
        <v>135328</v>
      </c>
      <c r="G217" s="536">
        <v>103000</v>
      </c>
      <c r="H217" s="536">
        <f t="shared" si="57"/>
        <v>64458</v>
      </c>
      <c r="I217" s="536">
        <f t="shared" si="57"/>
        <v>64458.106999999989</v>
      </c>
      <c r="J217" s="536">
        <f t="shared" si="58"/>
        <v>64458</v>
      </c>
      <c r="K217" s="536">
        <f t="shared" si="58"/>
        <v>64458.106999999989</v>
      </c>
      <c r="L217" s="536">
        <v>42700</v>
      </c>
      <c r="M217" s="431" t="s">
        <v>1563</v>
      </c>
      <c r="N217" s="571" t="s">
        <v>1510</v>
      </c>
      <c r="O217" s="480">
        <f t="shared" si="41"/>
        <v>0</v>
      </c>
      <c r="Q217" s="481">
        <f t="shared" si="48"/>
        <v>0</v>
      </c>
      <c r="R217" s="481">
        <f t="shared" si="49"/>
        <v>0</v>
      </c>
    </row>
    <row r="218" spans="1:18" s="575" customFormat="1" ht="63">
      <c r="A218" s="533" t="s">
        <v>33</v>
      </c>
      <c r="B218" s="633" t="s">
        <v>22</v>
      </c>
      <c r="C218" s="553" t="s">
        <v>1739</v>
      </c>
      <c r="D218" s="432">
        <v>140000</v>
      </c>
      <c r="E218" s="536">
        <v>50400</v>
      </c>
      <c r="F218" s="582">
        <v>89502</v>
      </c>
      <c r="G218" s="536">
        <v>500</v>
      </c>
      <c r="H218" s="536">
        <f t="shared" si="57"/>
        <v>50498</v>
      </c>
      <c r="I218" s="536">
        <f t="shared" si="57"/>
        <v>49900</v>
      </c>
      <c r="J218" s="536">
        <f t="shared" si="58"/>
        <v>50498</v>
      </c>
      <c r="K218" s="536">
        <f t="shared" si="58"/>
        <v>49900</v>
      </c>
      <c r="L218" s="536">
        <v>44800</v>
      </c>
      <c r="M218" s="431" t="s">
        <v>2066</v>
      </c>
      <c r="N218" s="571" t="s">
        <v>1510</v>
      </c>
      <c r="O218" s="480">
        <f t="shared" si="41"/>
        <v>0</v>
      </c>
      <c r="Q218" s="481">
        <f t="shared" si="48"/>
        <v>0</v>
      </c>
      <c r="R218" s="481">
        <f t="shared" si="49"/>
        <v>0</v>
      </c>
    </row>
    <row r="219" spans="1:18" s="560" customFormat="1" ht="63">
      <c r="A219" s="533" t="s">
        <v>1282</v>
      </c>
      <c r="B219" s="534" t="s">
        <v>1393</v>
      </c>
      <c r="C219" s="553" t="s">
        <v>1740</v>
      </c>
      <c r="D219" s="558">
        <v>227394</v>
      </c>
      <c r="E219" s="616">
        <v>91979</v>
      </c>
      <c r="F219" s="638">
        <v>182890</v>
      </c>
      <c r="G219" s="638">
        <v>47475</v>
      </c>
      <c r="H219" s="536">
        <f t="shared" si="57"/>
        <v>44504</v>
      </c>
      <c r="I219" s="536">
        <f t="shared" si="57"/>
        <v>44504</v>
      </c>
      <c r="J219" s="536">
        <f t="shared" si="58"/>
        <v>44504</v>
      </c>
      <c r="K219" s="536">
        <f t="shared" si="58"/>
        <v>44504</v>
      </c>
      <c r="L219" s="536">
        <v>35300</v>
      </c>
      <c r="M219" s="431" t="s">
        <v>2066</v>
      </c>
      <c r="N219" s="571" t="s">
        <v>1510</v>
      </c>
      <c r="O219" s="480">
        <f t="shared" ref="O219:O252" si="59">K219-I219</f>
        <v>0</v>
      </c>
      <c r="Q219" s="481">
        <f t="shared" si="48"/>
        <v>0</v>
      </c>
      <c r="R219" s="481">
        <f t="shared" si="49"/>
        <v>0</v>
      </c>
    </row>
    <row r="220" spans="1:18" s="560" customFormat="1" ht="47.25" collapsed="1">
      <c r="A220" s="533" t="s">
        <v>1781</v>
      </c>
      <c r="B220" s="603" t="s">
        <v>1443</v>
      </c>
      <c r="C220" s="555" t="s">
        <v>1373</v>
      </c>
      <c r="D220" s="639">
        <v>80000</v>
      </c>
      <c r="E220" s="639">
        <v>80000</v>
      </c>
      <c r="F220" s="536">
        <v>63000</v>
      </c>
      <c r="G220" s="536">
        <v>63000</v>
      </c>
      <c r="H220" s="536">
        <f t="shared" si="57"/>
        <v>17000</v>
      </c>
      <c r="I220" s="536">
        <f t="shared" si="57"/>
        <v>17000</v>
      </c>
      <c r="J220" s="536">
        <f t="shared" si="58"/>
        <v>17000</v>
      </c>
      <c r="K220" s="536">
        <f t="shared" si="58"/>
        <v>17000</v>
      </c>
      <c r="L220" s="536">
        <v>9000</v>
      </c>
      <c r="M220" s="431" t="s">
        <v>1563</v>
      </c>
      <c r="N220" s="571" t="s">
        <v>1510</v>
      </c>
      <c r="O220" s="480">
        <f t="shared" si="59"/>
        <v>0</v>
      </c>
      <c r="Q220" s="481">
        <f t="shared" si="48"/>
        <v>0</v>
      </c>
      <c r="R220" s="481">
        <f t="shared" si="49"/>
        <v>0</v>
      </c>
    </row>
    <row r="221" spans="1:18" s="560" customFormat="1" ht="63">
      <c r="A221" s="533" t="s">
        <v>1917</v>
      </c>
      <c r="B221" s="640" t="s">
        <v>1372</v>
      </c>
      <c r="C221" s="555" t="s">
        <v>1449</v>
      </c>
      <c r="D221" s="639">
        <v>46780</v>
      </c>
      <c r="E221" s="639">
        <v>46780</v>
      </c>
      <c r="F221" s="536">
        <v>22000</v>
      </c>
      <c r="G221" s="536">
        <v>22000</v>
      </c>
      <c r="H221" s="536">
        <f t="shared" si="57"/>
        <v>24780</v>
      </c>
      <c r="I221" s="536">
        <f t="shared" si="57"/>
        <v>24780</v>
      </c>
      <c r="J221" s="536">
        <f t="shared" si="58"/>
        <v>24780</v>
      </c>
      <c r="K221" s="536">
        <f t="shared" si="58"/>
        <v>24780</v>
      </c>
      <c r="L221" s="536">
        <v>20000</v>
      </c>
      <c r="M221" s="431" t="s">
        <v>1563</v>
      </c>
      <c r="N221" s="571" t="s">
        <v>1510</v>
      </c>
      <c r="O221" s="480">
        <f t="shared" si="59"/>
        <v>0</v>
      </c>
      <c r="Q221" s="481">
        <f t="shared" si="48"/>
        <v>0</v>
      </c>
      <c r="R221" s="481">
        <f t="shared" si="49"/>
        <v>0</v>
      </c>
    </row>
    <row r="222" spans="1:18" s="560" customFormat="1" ht="63">
      <c r="A222" s="533" t="s">
        <v>107</v>
      </c>
      <c r="B222" s="573" t="s">
        <v>1377</v>
      </c>
      <c r="C222" s="553" t="s">
        <v>2068</v>
      </c>
      <c r="D222" s="616">
        <v>42992</v>
      </c>
      <c r="E222" s="616">
        <v>40992</v>
      </c>
      <c r="F222" s="536">
        <v>28946</v>
      </c>
      <c r="G222" s="536">
        <v>26946</v>
      </c>
      <c r="H222" s="536">
        <f t="shared" si="57"/>
        <v>14046</v>
      </c>
      <c r="I222" s="536">
        <f t="shared" si="57"/>
        <v>14046</v>
      </c>
      <c r="J222" s="536">
        <f t="shared" si="58"/>
        <v>14046</v>
      </c>
      <c r="K222" s="536">
        <f t="shared" si="58"/>
        <v>14046</v>
      </c>
      <c r="L222" s="536">
        <v>9900</v>
      </c>
      <c r="M222" s="431" t="s">
        <v>2066</v>
      </c>
      <c r="N222" s="571" t="s">
        <v>1510</v>
      </c>
      <c r="O222" s="480">
        <f t="shared" si="59"/>
        <v>0</v>
      </c>
      <c r="Q222" s="481">
        <f t="shared" si="48"/>
        <v>0</v>
      </c>
      <c r="R222" s="481">
        <f t="shared" si="49"/>
        <v>0</v>
      </c>
    </row>
    <row r="223" spans="1:18" s="560" customFormat="1" ht="63">
      <c r="A223" s="533" t="s">
        <v>2198</v>
      </c>
      <c r="B223" s="618" t="s">
        <v>1311</v>
      </c>
      <c r="C223" s="612" t="s">
        <v>1741</v>
      </c>
      <c r="D223" s="619">
        <v>167000</v>
      </c>
      <c r="E223" s="619">
        <v>166819.15400000001</v>
      </c>
      <c r="F223" s="536">
        <v>85180.846000000005</v>
      </c>
      <c r="G223" s="536">
        <v>85000</v>
      </c>
      <c r="H223" s="536">
        <f t="shared" si="57"/>
        <v>81819.153999999995</v>
      </c>
      <c r="I223" s="536">
        <f t="shared" si="57"/>
        <v>81819.15400000001</v>
      </c>
      <c r="J223" s="536">
        <f t="shared" si="58"/>
        <v>81819.153999999995</v>
      </c>
      <c r="K223" s="536">
        <f t="shared" si="58"/>
        <v>81819.15400000001</v>
      </c>
      <c r="L223" s="536">
        <v>65000</v>
      </c>
      <c r="M223" s="431" t="s">
        <v>1563</v>
      </c>
      <c r="N223" s="571" t="s">
        <v>1510</v>
      </c>
      <c r="O223" s="480">
        <f t="shared" si="59"/>
        <v>0</v>
      </c>
      <c r="Q223" s="481">
        <f t="shared" si="48"/>
        <v>0</v>
      </c>
      <c r="R223" s="481">
        <f t="shared" si="49"/>
        <v>0</v>
      </c>
    </row>
    <row r="224" spans="1:18" s="560" customFormat="1" ht="94.5">
      <c r="A224" s="533" t="s">
        <v>2199</v>
      </c>
      <c r="B224" s="534" t="s">
        <v>1391</v>
      </c>
      <c r="C224" s="641" t="s">
        <v>1742</v>
      </c>
      <c r="D224" s="558">
        <v>311910</v>
      </c>
      <c r="E224" s="558">
        <v>181667</v>
      </c>
      <c r="F224" s="610">
        <v>190243</v>
      </c>
      <c r="G224" s="610">
        <v>60000</v>
      </c>
      <c r="H224" s="536">
        <f t="shared" si="57"/>
        <v>121667</v>
      </c>
      <c r="I224" s="536">
        <f t="shared" si="57"/>
        <v>121667</v>
      </c>
      <c r="J224" s="536">
        <f t="shared" si="58"/>
        <v>121667</v>
      </c>
      <c r="K224" s="536">
        <f t="shared" si="58"/>
        <v>121667</v>
      </c>
      <c r="L224" s="536">
        <v>103500</v>
      </c>
      <c r="M224" s="431" t="s">
        <v>2066</v>
      </c>
      <c r="N224" s="571" t="s">
        <v>1510</v>
      </c>
      <c r="O224" s="480">
        <f t="shared" si="59"/>
        <v>0</v>
      </c>
      <c r="Q224" s="481">
        <f t="shared" si="48"/>
        <v>0</v>
      </c>
      <c r="R224" s="481">
        <f t="shared" si="49"/>
        <v>0</v>
      </c>
    </row>
    <row r="225" spans="1:18" s="560" customFormat="1" ht="63">
      <c r="A225" s="533" t="s">
        <v>2200</v>
      </c>
      <c r="B225" s="633" t="s">
        <v>1359</v>
      </c>
      <c r="C225" s="634" t="s">
        <v>1745</v>
      </c>
      <c r="D225" s="432">
        <v>175972</v>
      </c>
      <c r="E225" s="432">
        <v>155716.717</v>
      </c>
      <c r="F225" s="432">
        <v>106225</v>
      </c>
      <c r="G225" s="432">
        <v>86000</v>
      </c>
      <c r="H225" s="536">
        <f t="shared" si="57"/>
        <v>69747</v>
      </c>
      <c r="I225" s="536">
        <f t="shared" si="57"/>
        <v>69716.717000000004</v>
      </c>
      <c r="J225" s="536">
        <f t="shared" si="58"/>
        <v>69747</v>
      </c>
      <c r="K225" s="536">
        <f t="shared" si="58"/>
        <v>69716.717000000004</v>
      </c>
      <c r="L225" s="536">
        <v>54100</v>
      </c>
      <c r="M225" s="431" t="s">
        <v>2047</v>
      </c>
      <c r="N225" s="571" t="s">
        <v>1510</v>
      </c>
      <c r="O225" s="480">
        <f t="shared" si="59"/>
        <v>0</v>
      </c>
      <c r="Q225" s="481">
        <f t="shared" si="48"/>
        <v>0</v>
      </c>
      <c r="R225" s="481">
        <f t="shared" si="49"/>
        <v>0</v>
      </c>
    </row>
    <row r="226" spans="1:18" s="560" customFormat="1" ht="63">
      <c r="A226" s="533" t="s">
        <v>2201</v>
      </c>
      <c r="B226" s="573" t="s">
        <v>1376</v>
      </c>
      <c r="C226" s="553" t="s">
        <v>2069</v>
      </c>
      <c r="D226" s="616">
        <v>76500</v>
      </c>
      <c r="E226" s="616">
        <v>76500</v>
      </c>
      <c r="F226" s="536">
        <v>29900</v>
      </c>
      <c r="G226" s="536">
        <v>29900</v>
      </c>
      <c r="H226" s="536">
        <f t="shared" si="57"/>
        <v>46600</v>
      </c>
      <c r="I226" s="536">
        <f t="shared" si="57"/>
        <v>46600</v>
      </c>
      <c r="J226" s="536">
        <f t="shared" si="58"/>
        <v>46600</v>
      </c>
      <c r="K226" s="536">
        <f t="shared" si="58"/>
        <v>46600</v>
      </c>
      <c r="L226" s="536">
        <v>38900</v>
      </c>
      <c r="M226" s="431" t="s">
        <v>2066</v>
      </c>
      <c r="N226" s="571" t="s">
        <v>1510</v>
      </c>
      <c r="O226" s="480">
        <f t="shared" si="59"/>
        <v>0</v>
      </c>
      <c r="Q226" s="481">
        <f t="shared" si="48"/>
        <v>0</v>
      </c>
      <c r="R226" s="481">
        <f t="shared" si="49"/>
        <v>0</v>
      </c>
    </row>
    <row r="227" spans="1:18" s="560" customFormat="1" ht="63">
      <c r="A227" s="533" t="s">
        <v>2202</v>
      </c>
      <c r="B227" s="552" t="s">
        <v>1346</v>
      </c>
      <c r="C227" s="612" t="s">
        <v>1746</v>
      </c>
      <c r="D227" s="432">
        <v>220000</v>
      </c>
      <c r="E227" s="432">
        <v>175468.19899999999</v>
      </c>
      <c r="F227" s="536">
        <v>152731.80100000001</v>
      </c>
      <c r="G227" s="536">
        <v>108200</v>
      </c>
      <c r="H227" s="536">
        <f t="shared" si="57"/>
        <v>67268.198999999993</v>
      </c>
      <c r="I227" s="536">
        <f t="shared" si="57"/>
        <v>67268.198999999993</v>
      </c>
      <c r="J227" s="536">
        <f t="shared" si="58"/>
        <v>67268.198999999993</v>
      </c>
      <c r="K227" s="536">
        <f t="shared" si="58"/>
        <v>67268.198999999993</v>
      </c>
      <c r="L227" s="536">
        <v>49700</v>
      </c>
      <c r="M227" s="431" t="s">
        <v>2047</v>
      </c>
      <c r="N227" s="571" t="s">
        <v>1510</v>
      </c>
      <c r="O227" s="480">
        <f t="shared" si="59"/>
        <v>0</v>
      </c>
      <c r="Q227" s="481">
        <f t="shared" si="48"/>
        <v>0</v>
      </c>
      <c r="R227" s="481">
        <f t="shared" si="49"/>
        <v>0</v>
      </c>
    </row>
    <row r="228" spans="1:18" s="560" customFormat="1" ht="63">
      <c r="A228" s="533" t="s">
        <v>2203</v>
      </c>
      <c r="B228" s="552" t="s">
        <v>1347</v>
      </c>
      <c r="C228" s="612" t="s">
        <v>1747</v>
      </c>
      <c r="D228" s="432">
        <v>175000</v>
      </c>
      <c r="E228" s="432">
        <v>172424.63200000001</v>
      </c>
      <c r="F228" s="536">
        <v>90715.369000000006</v>
      </c>
      <c r="G228" s="536">
        <v>88140</v>
      </c>
      <c r="H228" s="536">
        <f t="shared" si="57"/>
        <v>84284.630999999994</v>
      </c>
      <c r="I228" s="536">
        <f t="shared" si="57"/>
        <v>84284.632000000012</v>
      </c>
      <c r="J228" s="536">
        <f t="shared" si="58"/>
        <v>84284.630999999994</v>
      </c>
      <c r="K228" s="536">
        <f t="shared" si="58"/>
        <v>84284.632000000012</v>
      </c>
      <c r="L228" s="536">
        <v>67000</v>
      </c>
      <c r="M228" s="431" t="s">
        <v>2047</v>
      </c>
      <c r="N228" s="571" t="s">
        <v>1510</v>
      </c>
      <c r="O228" s="480">
        <f t="shared" si="59"/>
        <v>0</v>
      </c>
      <c r="Q228" s="481">
        <f t="shared" ref="Q228:Q252" si="60">D228-F228-J228</f>
        <v>0</v>
      </c>
      <c r="R228" s="481">
        <f t="shared" ref="R228:R253" si="61">E228-G228-K228</f>
        <v>0</v>
      </c>
    </row>
    <row r="229" spans="1:18" s="560" customFormat="1" ht="63">
      <c r="A229" s="533" t="s">
        <v>2204</v>
      </c>
      <c r="B229" s="607" t="s">
        <v>1434</v>
      </c>
      <c r="C229" s="612" t="s">
        <v>1748</v>
      </c>
      <c r="D229" s="572">
        <v>110000</v>
      </c>
      <c r="E229" s="572">
        <v>105608.12699999999</v>
      </c>
      <c r="F229" s="610">
        <v>79992</v>
      </c>
      <c r="G229" s="610">
        <v>75600</v>
      </c>
      <c r="H229" s="536">
        <f t="shared" si="57"/>
        <v>30008</v>
      </c>
      <c r="I229" s="536">
        <f t="shared" si="57"/>
        <v>30008.126999999993</v>
      </c>
      <c r="J229" s="536">
        <f t="shared" si="58"/>
        <v>30008</v>
      </c>
      <c r="K229" s="536">
        <f t="shared" si="58"/>
        <v>30008.126999999993</v>
      </c>
      <c r="L229" s="536">
        <v>19400</v>
      </c>
      <c r="M229" s="431" t="s">
        <v>2047</v>
      </c>
      <c r="N229" s="571" t="s">
        <v>1510</v>
      </c>
      <c r="O229" s="480">
        <f t="shared" si="59"/>
        <v>0</v>
      </c>
      <c r="Q229" s="481">
        <f t="shared" si="60"/>
        <v>0</v>
      </c>
      <c r="R229" s="481">
        <f t="shared" si="61"/>
        <v>0</v>
      </c>
    </row>
    <row r="230" spans="1:18" s="560" customFormat="1" ht="157.5">
      <c r="A230" s="533" t="s">
        <v>2205</v>
      </c>
      <c r="B230" s="576" t="s">
        <v>1326</v>
      </c>
      <c r="C230" s="594" t="s">
        <v>1749</v>
      </c>
      <c r="D230" s="577">
        <v>141719.98699999999</v>
      </c>
      <c r="E230" s="577">
        <v>91728.986999999994</v>
      </c>
      <c r="F230" s="558">
        <v>103692</v>
      </c>
      <c r="G230" s="558">
        <v>53701</v>
      </c>
      <c r="H230" s="610">
        <v>4000</v>
      </c>
      <c r="I230" s="610">
        <v>4000</v>
      </c>
      <c r="J230" s="558">
        <v>4000</v>
      </c>
      <c r="K230" s="610">
        <v>4000</v>
      </c>
      <c r="L230" s="610">
        <v>3500</v>
      </c>
      <c r="M230" s="431" t="s">
        <v>2047</v>
      </c>
      <c r="N230" s="571" t="s">
        <v>1750</v>
      </c>
      <c r="O230" s="480">
        <f t="shared" si="59"/>
        <v>0</v>
      </c>
      <c r="Q230" s="481">
        <f t="shared" si="60"/>
        <v>34027.986999999994</v>
      </c>
      <c r="R230" s="481">
        <f t="shared" si="61"/>
        <v>34027.986999999994</v>
      </c>
    </row>
    <row r="231" spans="1:18" s="560" customFormat="1" ht="126">
      <c r="A231" s="533" t="s">
        <v>2206</v>
      </c>
      <c r="B231" s="576" t="s">
        <v>1327</v>
      </c>
      <c r="C231" s="594" t="s">
        <v>2070</v>
      </c>
      <c r="D231" s="577">
        <v>369533</v>
      </c>
      <c r="E231" s="577">
        <v>369533</v>
      </c>
      <c r="F231" s="558">
        <f>G231</f>
        <v>285826.66499999998</v>
      </c>
      <c r="G231" s="558">
        <f>285985-158.335</f>
        <v>285826.66499999998</v>
      </c>
      <c r="H231" s="536">
        <f t="shared" ref="H231:I252" si="62">D231-F231</f>
        <v>83706.335000000021</v>
      </c>
      <c r="I231" s="536">
        <f t="shared" si="62"/>
        <v>83706.335000000021</v>
      </c>
      <c r="J231" s="536">
        <f t="shared" ref="J231:K252" si="63">H231</f>
        <v>83706.335000000021</v>
      </c>
      <c r="K231" s="536">
        <f t="shared" si="63"/>
        <v>83706.335000000021</v>
      </c>
      <c r="L231" s="536">
        <v>30000</v>
      </c>
      <c r="M231" s="431" t="s">
        <v>2047</v>
      </c>
      <c r="N231" s="571" t="s">
        <v>1510</v>
      </c>
      <c r="O231" s="480">
        <f t="shared" si="59"/>
        <v>0</v>
      </c>
      <c r="Q231" s="481">
        <f t="shared" si="60"/>
        <v>0</v>
      </c>
      <c r="R231" s="481">
        <f t="shared" si="61"/>
        <v>0</v>
      </c>
    </row>
    <row r="232" spans="1:18" s="560" customFormat="1" ht="94.5">
      <c r="A232" s="533" t="s">
        <v>2207</v>
      </c>
      <c r="B232" s="603" t="s">
        <v>1357</v>
      </c>
      <c r="C232" s="581" t="s">
        <v>1751</v>
      </c>
      <c r="D232" s="642">
        <v>187959</v>
      </c>
      <c r="E232" s="642">
        <v>147988.07399999999</v>
      </c>
      <c r="F232" s="432">
        <v>133971</v>
      </c>
      <c r="G232" s="432">
        <v>94000</v>
      </c>
      <c r="H232" s="536">
        <f t="shared" si="62"/>
        <v>53988</v>
      </c>
      <c r="I232" s="536">
        <f t="shared" si="62"/>
        <v>53988.073999999993</v>
      </c>
      <c r="J232" s="536">
        <f t="shared" si="63"/>
        <v>53988</v>
      </c>
      <c r="K232" s="536">
        <f t="shared" si="63"/>
        <v>53988.073999999993</v>
      </c>
      <c r="L232" s="536">
        <v>10000</v>
      </c>
      <c r="M232" s="431" t="s">
        <v>2047</v>
      </c>
      <c r="N232" s="571" t="s">
        <v>1510</v>
      </c>
      <c r="O232" s="480">
        <f t="shared" si="59"/>
        <v>0</v>
      </c>
      <c r="Q232" s="481">
        <f t="shared" si="60"/>
        <v>0</v>
      </c>
      <c r="R232" s="481">
        <f t="shared" si="61"/>
        <v>0</v>
      </c>
    </row>
    <row r="233" spans="1:18" s="560" customFormat="1" ht="63">
      <c r="A233" s="533" t="s">
        <v>2208</v>
      </c>
      <c r="B233" s="552" t="s">
        <v>1438</v>
      </c>
      <c r="C233" s="612" t="s">
        <v>1752</v>
      </c>
      <c r="D233" s="432">
        <v>159378</v>
      </c>
      <c r="E233" s="432">
        <v>117282.273</v>
      </c>
      <c r="F233" s="536">
        <v>102095.72899999999</v>
      </c>
      <c r="G233" s="536">
        <v>60000</v>
      </c>
      <c r="H233" s="536">
        <f t="shared" si="62"/>
        <v>57282.271000000008</v>
      </c>
      <c r="I233" s="536">
        <f t="shared" si="62"/>
        <v>57282.273000000001</v>
      </c>
      <c r="J233" s="536">
        <f t="shared" si="63"/>
        <v>57282.271000000008</v>
      </c>
      <c r="K233" s="536">
        <f t="shared" si="63"/>
        <v>57282.273000000001</v>
      </c>
      <c r="L233" s="536">
        <v>11000</v>
      </c>
      <c r="M233" s="431" t="s">
        <v>2047</v>
      </c>
      <c r="N233" s="571" t="s">
        <v>1510</v>
      </c>
      <c r="O233" s="480">
        <f t="shared" si="59"/>
        <v>0</v>
      </c>
      <c r="Q233" s="481">
        <f t="shared" si="60"/>
        <v>0</v>
      </c>
      <c r="R233" s="481">
        <f t="shared" si="61"/>
        <v>0</v>
      </c>
    </row>
    <row r="234" spans="1:18" s="560" customFormat="1" ht="220.5">
      <c r="A234" s="533" t="s">
        <v>2209</v>
      </c>
      <c r="B234" s="433" t="s">
        <v>1384</v>
      </c>
      <c r="C234" s="431" t="s">
        <v>1753</v>
      </c>
      <c r="D234" s="432">
        <v>462276</v>
      </c>
      <c r="E234" s="432">
        <v>462276</v>
      </c>
      <c r="F234" s="432">
        <v>418113</v>
      </c>
      <c r="G234" s="432">
        <v>418113</v>
      </c>
      <c r="H234" s="536">
        <v>15000</v>
      </c>
      <c r="I234" s="536">
        <v>15000</v>
      </c>
      <c r="J234" s="536">
        <v>15000</v>
      </c>
      <c r="K234" s="536">
        <v>15000</v>
      </c>
      <c r="L234" s="536">
        <v>15000</v>
      </c>
      <c r="M234" s="431" t="s">
        <v>74</v>
      </c>
      <c r="N234" s="571" t="s">
        <v>1510</v>
      </c>
      <c r="O234" s="480">
        <f t="shared" si="59"/>
        <v>0</v>
      </c>
      <c r="Q234" s="481">
        <f t="shared" si="60"/>
        <v>29163</v>
      </c>
      <c r="R234" s="481">
        <f t="shared" si="61"/>
        <v>29163</v>
      </c>
    </row>
    <row r="235" spans="1:18" s="560" customFormat="1" ht="63">
      <c r="A235" s="533" t="s">
        <v>2210</v>
      </c>
      <c r="B235" s="607" t="s">
        <v>1385</v>
      </c>
      <c r="C235" s="571" t="s">
        <v>1754</v>
      </c>
      <c r="D235" s="623">
        <v>98200</v>
      </c>
      <c r="E235" s="623">
        <v>6000</v>
      </c>
      <c r="F235" s="536">
        <v>2200</v>
      </c>
      <c r="G235" s="536">
        <v>2000</v>
      </c>
      <c r="H235" s="536">
        <f t="shared" si="62"/>
        <v>96000</v>
      </c>
      <c r="I235" s="536">
        <f t="shared" si="62"/>
        <v>4000</v>
      </c>
      <c r="J235" s="536">
        <f t="shared" si="63"/>
        <v>96000</v>
      </c>
      <c r="K235" s="536">
        <f t="shared" si="63"/>
        <v>4000</v>
      </c>
      <c r="L235" s="536">
        <v>4000</v>
      </c>
      <c r="M235" s="431" t="s">
        <v>1563</v>
      </c>
      <c r="N235" s="571" t="s">
        <v>1452</v>
      </c>
      <c r="O235" s="480">
        <f t="shared" si="59"/>
        <v>0</v>
      </c>
      <c r="Q235" s="481">
        <f t="shared" si="60"/>
        <v>0</v>
      </c>
      <c r="R235" s="481">
        <f t="shared" si="61"/>
        <v>0</v>
      </c>
    </row>
    <row r="236" spans="1:18" s="560" customFormat="1" ht="47.25">
      <c r="A236" s="533" t="s">
        <v>2211</v>
      </c>
      <c r="B236" s="573" t="s">
        <v>1436</v>
      </c>
      <c r="C236" s="553" t="s">
        <v>1437</v>
      </c>
      <c r="D236" s="402">
        <v>19990</v>
      </c>
      <c r="E236" s="402">
        <v>1990</v>
      </c>
      <c r="F236" s="610">
        <v>10300</v>
      </c>
      <c r="G236" s="536"/>
      <c r="H236" s="536">
        <f t="shared" si="62"/>
        <v>9690</v>
      </c>
      <c r="I236" s="536">
        <f t="shared" si="62"/>
        <v>1990</v>
      </c>
      <c r="J236" s="536">
        <f t="shared" si="63"/>
        <v>9690</v>
      </c>
      <c r="K236" s="536">
        <f t="shared" si="63"/>
        <v>1990</v>
      </c>
      <c r="L236" s="536">
        <v>1990</v>
      </c>
      <c r="M236" s="431" t="s">
        <v>1563</v>
      </c>
      <c r="N236" s="571" t="s">
        <v>1452</v>
      </c>
      <c r="O236" s="480">
        <f t="shared" si="59"/>
        <v>0</v>
      </c>
      <c r="Q236" s="481">
        <f t="shared" si="60"/>
        <v>0</v>
      </c>
      <c r="R236" s="481">
        <f t="shared" si="61"/>
        <v>0</v>
      </c>
    </row>
    <row r="237" spans="1:18" s="560" customFormat="1" ht="47.25">
      <c r="A237" s="533" t="s">
        <v>2212</v>
      </c>
      <c r="B237" s="552" t="s">
        <v>1368</v>
      </c>
      <c r="C237" s="574" t="s">
        <v>1369</v>
      </c>
      <c r="D237" s="402">
        <v>120000</v>
      </c>
      <c r="E237" s="402">
        <v>120000</v>
      </c>
      <c r="F237" s="536">
        <v>36000</v>
      </c>
      <c r="G237" s="536">
        <v>36000</v>
      </c>
      <c r="H237" s="536">
        <f t="shared" si="62"/>
        <v>84000</v>
      </c>
      <c r="I237" s="536">
        <f t="shared" si="62"/>
        <v>84000</v>
      </c>
      <c r="J237" s="536">
        <f t="shared" si="63"/>
        <v>84000</v>
      </c>
      <c r="K237" s="536">
        <f t="shared" si="63"/>
        <v>84000</v>
      </c>
      <c r="L237" s="536">
        <v>12000</v>
      </c>
      <c r="M237" s="431" t="s">
        <v>1370</v>
      </c>
      <c r="N237" s="571" t="s">
        <v>1510</v>
      </c>
      <c r="O237" s="480">
        <f t="shared" si="59"/>
        <v>0</v>
      </c>
      <c r="Q237" s="481">
        <f t="shared" si="60"/>
        <v>0</v>
      </c>
      <c r="R237" s="481">
        <f t="shared" si="61"/>
        <v>0</v>
      </c>
    </row>
    <row r="238" spans="1:18" s="560" customFormat="1" ht="63">
      <c r="A238" s="533" t="s">
        <v>2213</v>
      </c>
      <c r="B238" s="633" t="s">
        <v>1371</v>
      </c>
      <c r="C238" s="634" t="s">
        <v>2071</v>
      </c>
      <c r="D238" s="402">
        <v>59000</v>
      </c>
      <c r="E238" s="402">
        <v>59000</v>
      </c>
      <c r="F238" s="536">
        <v>8100</v>
      </c>
      <c r="G238" s="536">
        <v>8100</v>
      </c>
      <c r="H238" s="536">
        <f t="shared" si="62"/>
        <v>50900</v>
      </c>
      <c r="I238" s="536">
        <f t="shared" si="62"/>
        <v>50900</v>
      </c>
      <c r="J238" s="536">
        <f t="shared" si="63"/>
        <v>50900</v>
      </c>
      <c r="K238" s="536">
        <f t="shared" si="63"/>
        <v>50900</v>
      </c>
      <c r="L238" s="536">
        <v>15500</v>
      </c>
      <c r="M238" s="431" t="s">
        <v>2047</v>
      </c>
      <c r="N238" s="571" t="s">
        <v>1510</v>
      </c>
      <c r="O238" s="480">
        <f t="shared" si="59"/>
        <v>0</v>
      </c>
      <c r="Q238" s="481">
        <f t="shared" si="60"/>
        <v>0</v>
      </c>
      <c r="R238" s="481">
        <f t="shared" si="61"/>
        <v>0</v>
      </c>
    </row>
    <row r="239" spans="1:18" s="560" customFormat="1" ht="47.25">
      <c r="A239" s="533" t="s">
        <v>2214</v>
      </c>
      <c r="B239" s="573" t="s">
        <v>1374</v>
      </c>
      <c r="C239" s="553" t="s">
        <v>1375</v>
      </c>
      <c r="D239" s="616">
        <v>80000</v>
      </c>
      <c r="E239" s="616">
        <v>80000</v>
      </c>
      <c r="F239" s="536">
        <v>24000</v>
      </c>
      <c r="G239" s="536">
        <v>24000</v>
      </c>
      <c r="H239" s="536">
        <f t="shared" si="62"/>
        <v>56000</v>
      </c>
      <c r="I239" s="536">
        <f t="shared" si="62"/>
        <v>56000</v>
      </c>
      <c r="J239" s="536">
        <f t="shared" si="63"/>
        <v>56000</v>
      </c>
      <c r="K239" s="536">
        <f t="shared" si="63"/>
        <v>56000</v>
      </c>
      <c r="L239" s="536">
        <v>8000</v>
      </c>
      <c r="M239" s="431" t="s">
        <v>1563</v>
      </c>
      <c r="N239" s="571" t="s">
        <v>1510</v>
      </c>
      <c r="O239" s="480">
        <f t="shared" si="59"/>
        <v>0</v>
      </c>
      <c r="Q239" s="481">
        <f t="shared" si="60"/>
        <v>0</v>
      </c>
      <c r="R239" s="481">
        <f t="shared" si="61"/>
        <v>0</v>
      </c>
    </row>
    <row r="240" spans="1:18" s="560" customFormat="1" ht="63">
      <c r="A240" s="533" t="s">
        <v>2215</v>
      </c>
      <c r="B240" s="552" t="s">
        <v>1380</v>
      </c>
      <c r="C240" s="553" t="s">
        <v>1396</v>
      </c>
      <c r="D240" s="558">
        <v>45400</v>
      </c>
      <c r="E240" s="558">
        <v>45400</v>
      </c>
      <c r="F240" s="536">
        <v>15000</v>
      </c>
      <c r="G240" s="536">
        <v>15000</v>
      </c>
      <c r="H240" s="536">
        <f t="shared" si="62"/>
        <v>30400</v>
      </c>
      <c r="I240" s="536">
        <f t="shared" si="62"/>
        <v>30400</v>
      </c>
      <c r="J240" s="536">
        <f t="shared" si="63"/>
        <v>30400</v>
      </c>
      <c r="K240" s="536">
        <f t="shared" si="63"/>
        <v>30400</v>
      </c>
      <c r="L240" s="536">
        <v>3160</v>
      </c>
      <c r="M240" s="431" t="s">
        <v>2047</v>
      </c>
      <c r="N240" s="571" t="s">
        <v>1510</v>
      </c>
      <c r="O240" s="480">
        <f t="shared" si="59"/>
        <v>0</v>
      </c>
      <c r="Q240" s="481">
        <f t="shared" si="60"/>
        <v>0</v>
      </c>
      <c r="R240" s="481">
        <f t="shared" si="61"/>
        <v>0</v>
      </c>
    </row>
    <row r="241" spans="1:18" s="560" customFormat="1" ht="63" collapsed="1">
      <c r="A241" s="533" t="s">
        <v>2216</v>
      </c>
      <c r="B241" s="573" t="s">
        <v>1379</v>
      </c>
      <c r="C241" s="553" t="s">
        <v>1755</v>
      </c>
      <c r="D241" s="616">
        <v>199100</v>
      </c>
      <c r="E241" s="616">
        <v>116500</v>
      </c>
      <c r="F241" s="536">
        <f>65500</f>
        <v>65500</v>
      </c>
      <c r="G241" s="536">
        <f>23500</f>
        <v>23500</v>
      </c>
      <c r="H241" s="536">
        <f t="shared" si="62"/>
        <v>133600</v>
      </c>
      <c r="I241" s="536">
        <f t="shared" si="62"/>
        <v>93000</v>
      </c>
      <c r="J241" s="536">
        <f t="shared" si="63"/>
        <v>133600</v>
      </c>
      <c r="K241" s="536">
        <f t="shared" si="63"/>
        <v>93000</v>
      </c>
      <c r="L241" s="536">
        <v>23100</v>
      </c>
      <c r="M241" s="431" t="s">
        <v>1563</v>
      </c>
      <c r="N241" s="571" t="s">
        <v>1510</v>
      </c>
      <c r="O241" s="480">
        <f t="shared" si="59"/>
        <v>0</v>
      </c>
      <c r="Q241" s="481">
        <f t="shared" si="60"/>
        <v>0</v>
      </c>
      <c r="R241" s="481">
        <f t="shared" si="61"/>
        <v>0</v>
      </c>
    </row>
    <row r="242" spans="1:18" s="560" customFormat="1" ht="63">
      <c r="A242" s="533" t="s">
        <v>2217</v>
      </c>
      <c r="B242" s="573" t="s">
        <v>1378</v>
      </c>
      <c r="C242" s="553" t="s">
        <v>1395</v>
      </c>
      <c r="D242" s="402">
        <v>68428</v>
      </c>
      <c r="E242" s="402">
        <v>68428</v>
      </c>
      <c r="F242" s="536">
        <v>15500</v>
      </c>
      <c r="G242" s="536">
        <v>15500</v>
      </c>
      <c r="H242" s="536">
        <f t="shared" si="62"/>
        <v>52928</v>
      </c>
      <c r="I242" s="536">
        <f t="shared" si="62"/>
        <v>52928</v>
      </c>
      <c r="J242" s="536">
        <f t="shared" si="63"/>
        <v>52928</v>
      </c>
      <c r="K242" s="536">
        <f t="shared" si="63"/>
        <v>52928</v>
      </c>
      <c r="L242" s="536">
        <v>11800</v>
      </c>
      <c r="M242" s="431" t="s">
        <v>2047</v>
      </c>
      <c r="N242" s="571" t="s">
        <v>1510</v>
      </c>
      <c r="O242" s="480">
        <f t="shared" si="59"/>
        <v>0</v>
      </c>
      <c r="Q242" s="481">
        <f t="shared" si="60"/>
        <v>0</v>
      </c>
      <c r="R242" s="481">
        <f t="shared" si="61"/>
        <v>0</v>
      </c>
    </row>
    <row r="243" spans="1:18" s="560" customFormat="1" ht="94.5">
      <c r="A243" s="533" t="s">
        <v>2218</v>
      </c>
      <c r="B243" s="576" t="s">
        <v>1332</v>
      </c>
      <c r="C243" s="636" t="s">
        <v>1756</v>
      </c>
      <c r="D243" s="577">
        <v>254924</v>
      </c>
      <c r="E243" s="577">
        <v>169321.90700000001</v>
      </c>
      <c r="F243" s="608">
        <v>145186</v>
      </c>
      <c r="G243" s="608">
        <v>76500</v>
      </c>
      <c r="H243" s="536">
        <f t="shared" si="62"/>
        <v>109738</v>
      </c>
      <c r="I243" s="536">
        <f t="shared" si="62"/>
        <v>92821.907000000007</v>
      </c>
      <c r="J243" s="536">
        <f t="shared" si="63"/>
        <v>109738</v>
      </c>
      <c r="K243" s="536">
        <f t="shared" si="63"/>
        <v>92821.907000000007</v>
      </c>
      <c r="L243" s="536">
        <v>10000</v>
      </c>
      <c r="M243" s="431" t="s">
        <v>2047</v>
      </c>
      <c r="N243" s="571" t="s">
        <v>1510</v>
      </c>
      <c r="O243" s="480">
        <f t="shared" si="59"/>
        <v>0</v>
      </c>
      <c r="Q243" s="481">
        <f t="shared" si="60"/>
        <v>0</v>
      </c>
      <c r="R243" s="481">
        <f t="shared" si="61"/>
        <v>0</v>
      </c>
    </row>
    <row r="244" spans="1:18" s="560" customFormat="1" ht="63" collapsed="1">
      <c r="A244" s="533" t="s">
        <v>2219</v>
      </c>
      <c r="B244" s="433" t="s">
        <v>1295</v>
      </c>
      <c r="C244" s="431" t="s">
        <v>1757</v>
      </c>
      <c r="D244" s="432">
        <v>1008416</v>
      </c>
      <c r="E244" s="432">
        <v>977710</v>
      </c>
      <c r="F244" s="432">
        <v>600706</v>
      </c>
      <c r="G244" s="432">
        <v>570000</v>
      </c>
      <c r="H244" s="536">
        <f t="shared" si="62"/>
        <v>407710</v>
      </c>
      <c r="I244" s="536">
        <f t="shared" si="62"/>
        <v>407710</v>
      </c>
      <c r="J244" s="536">
        <f t="shared" si="63"/>
        <v>407710</v>
      </c>
      <c r="K244" s="536">
        <f t="shared" si="63"/>
        <v>407710</v>
      </c>
      <c r="L244" s="536">
        <v>60000</v>
      </c>
      <c r="M244" s="431" t="s">
        <v>2047</v>
      </c>
      <c r="N244" s="571" t="s">
        <v>1510</v>
      </c>
      <c r="O244" s="480">
        <f t="shared" si="59"/>
        <v>0</v>
      </c>
      <c r="Q244" s="481">
        <f t="shared" si="60"/>
        <v>0</v>
      </c>
      <c r="R244" s="481">
        <f t="shared" si="61"/>
        <v>0</v>
      </c>
    </row>
    <row r="245" spans="1:18" s="560" customFormat="1" ht="63">
      <c r="A245" s="533" t="s">
        <v>2220</v>
      </c>
      <c r="B245" s="607" t="s">
        <v>21</v>
      </c>
      <c r="C245" s="559" t="s">
        <v>1758</v>
      </c>
      <c r="D245" s="626">
        <v>335998</v>
      </c>
      <c r="E245" s="626">
        <v>188550.95199999999</v>
      </c>
      <c r="F245" s="610">
        <v>147947</v>
      </c>
      <c r="G245" s="610">
        <v>500</v>
      </c>
      <c r="H245" s="536">
        <f t="shared" si="62"/>
        <v>188051</v>
      </c>
      <c r="I245" s="536">
        <f t="shared" si="62"/>
        <v>188050.95199999999</v>
      </c>
      <c r="J245" s="536">
        <f t="shared" si="63"/>
        <v>188051</v>
      </c>
      <c r="K245" s="536">
        <f t="shared" si="63"/>
        <v>188050.95199999999</v>
      </c>
      <c r="L245" s="536">
        <v>50000</v>
      </c>
      <c r="M245" s="431" t="s">
        <v>2066</v>
      </c>
      <c r="N245" s="571" t="s">
        <v>1510</v>
      </c>
      <c r="O245" s="480">
        <f t="shared" si="59"/>
        <v>0</v>
      </c>
      <c r="Q245" s="481">
        <f t="shared" si="60"/>
        <v>0</v>
      </c>
      <c r="R245" s="481">
        <f t="shared" si="61"/>
        <v>0</v>
      </c>
    </row>
    <row r="246" spans="1:18" s="560" customFormat="1" ht="63">
      <c r="A246" s="533" t="s">
        <v>2221</v>
      </c>
      <c r="B246" s="552" t="s">
        <v>1547</v>
      </c>
      <c r="C246" s="574" t="s">
        <v>1759</v>
      </c>
      <c r="D246" s="432">
        <v>200000</v>
      </c>
      <c r="E246" s="432">
        <v>174062.93400000001</v>
      </c>
      <c r="F246" s="608">
        <v>103437.04175</v>
      </c>
      <c r="G246" s="608">
        <v>77500</v>
      </c>
      <c r="H246" s="536">
        <f t="shared" si="62"/>
        <v>96562.958249999996</v>
      </c>
      <c r="I246" s="536">
        <f t="shared" si="62"/>
        <v>96562.934000000008</v>
      </c>
      <c r="J246" s="536">
        <f t="shared" si="63"/>
        <v>96562.958249999996</v>
      </c>
      <c r="K246" s="536">
        <f t="shared" si="63"/>
        <v>96562.934000000008</v>
      </c>
      <c r="L246" s="536">
        <v>30000</v>
      </c>
      <c r="M246" s="431" t="s">
        <v>2066</v>
      </c>
      <c r="N246" s="571" t="s">
        <v>1510</v>
      </c>
      <c r="O246" s="480">
        <f t="shared" si="59"/>
        <v>0</v>
      </c>
      <c r="Q246" s="481">
        <f t="shared" si="60"/>
        <v>0</v>
      </c>
      <c r="R246" s="481">
        <f t="shared" si="61"/>
        <v>0</v>
      </c>
    </row>
    <row r="247" spans="1:18" s="560" customFormat="1" ht="63">
      <c r="A247" s="533" t="s">
        <v>108</v>
      </c>
      <c r="B247" s="633" t="s">
        <v>1358</v>
      </c>
      <c r="C247" s="634" t="s">
        <v>1760</v>
      </c>
      <c r="D247" s="432">
        <v>89000</v>
      </c>
      <c r="E247" s="432">
        <v>89000</v>
      </c>
      <c r="F247" s="432">
        <v>45000</v>
      </c>
      <c r="G247" s="432">
        <v>45000</v>
      </c>
      <c r="H247" s="536">
        <f t="shared" si="62"/>
        <v>44000</v>
      </c>
      <c r="I247" s="536">
        <f t="shared" si="62"/>
        <v>44000</v>
      </c>
      <c r="J247" s="536">
        <f t="shared" si="63"/>
        <v>44000</v>
      </c>
      <c r="K247" s="536">
        <f t="shared" si="63"/>
        <v>44000</v>
      </c>
      <c r="L247" s="536">
        <v>17300</v>
      </c>
      <c r="M247" s="431" t="s">
        <v>2047</v>
      </c>
      <c r="N247" s="571" t="s">
        <v>1510</v>
      </c>
      <c r="O247" s="480">
        <f t="shared" si="59"/>
        <v>0</v>
      </c>
      <c r="Q247" s="481">
        <f t="shared" si="60"/>
        <v>0</v>
      </c>
      <c r="R247" s="481">
        <f t="shared" si="61"/>
        <v>0</v>
      </c>
    </row>
    <row r="248" spans="1:18" s="560" customFormat="1" ht="63">
      <c r="A248" s="533" t="s">
        <v>109</v>
      </c>
      <c r="B248" s="643" t="s">
        <v>1340</v>
      </c>
      <c r="C248" s="644" t="s">
        <v>1761</v>
      </c>
      <c r="D248" s="626">
        <v>247949</v>
      </c>
      <c r="E248" s="626">
        <v>207091</v>
      </c>
      <c r="F248" s="536">
        <v>142443</v>
      </c>
      <c r="G248" s="536">
        <v>101600</v>
      </c>
      <c r="H248" s="536">
        <f t="shared" si="62"/>
        <v>105506</v>
      </c>
      <c r="I248" s="536">
        <f t="shared" si="62"/>
        <v>105491</v>
      </c>
      <c r="J248" s="536">
        <f t="shared" si="63"/>
        <v>105506</v>
      </c>
      <c r="K248" s="536">
        <f t="shared" si="63"/>
        <v>105491</v>
      </c>
      <c r="L248" s="536">
        <v>40000</v>
      </c>
      <c r="M248" s="431" t="s">
        <v>2066</v>
      </c>
      <c r="N248" s="571" t="s">
        <v>1510</v>
      </c>
      <c r="O248" s="480">
        <f t="shared" si="59"/>
        <v>0</v>
      </c>
      <c r="Q248" s="481">
        <f t="shared" si="60"/>
        <v>0</v>
      </c>
      <c r="R248" s="481">
        <f t="shared" si="61"/>
        <v>0</v>
      </c>
    </row>
    <row r="249" spans="1:18" s="560" customFormat="1" ht="63">
      <c r="A249" s="533" t="s">
        <v>110</v>
      </c>
      <c r="B249" s="603" t="s">
        <v>1442</v>
      </c>
      <c r="C249" s="574" t="s">
        <v>2072</v>
      </c>
      <c r="D249" s="432">
        <v>213593</v>
      </c>
      <c r="E249" s="432">
        <v>213593</v>
      </c>
      <c r="F249" s="536">
        <v>124097</v>
      </c>
      <c r="G249" s="536">
        <v>124097</v>
      </c>
      <c r="H249" s="536">
        <f t="shared" si="62"/>
        <v>89496</v>
      </c>
      <c r="I249" s="536">
        <f t="shared" si="62"/>
        <v>89496</v>
      </c>
      <c r="J249" s="536">
        <f t="shared" si="63"/>
        <v>89496</v>
      </c>
      <c r="K249" s="536">
        <f t="shared" si="63"/>
        <v>89496</v>
      </c>
      <c r="L249" s="536">
        <v>30000</v>
      </c>
      <c r="M249" s="431" t="s">
        <v>1563</v>
      </c>
      <c r="N249" s="571" t="s">
        <v>1510</v>
      </c>
      <c r="O249" s="480">
        <f t="shared" si="59"/>
        <v>0</v>
      </c>
      <c r="Q249" s="481">
        <f t="shared" si="60"/>
        <v>0</v>
      </c>
      <c r="R249" s="481">
        <f t="shared" si="61"/>
        <v>0</v>
      </c>
    </row>
    <row r="250" spans="1:18" s="575" customFormat="1" ht="94.5">
      <c r="A250" s="533" t="s">
        <v>111</v>
      </c>
      <c r="B250" s="573" t="s">
        <v>1297</v>
      </c>
      <c r="C250" s="574" t="s">
        <v>1762</v>
      </c>
      <c r="D250" s="432">
        <v>150000</v>
      </c>
      <c r="E250" s="432">
        <v>114508</v>
      </c>
      <c r="F250" s="558">
        <v>97360</v>
      </c>
      <c r="G250" s="558">
        <v>61868</v>
      </c>
      <c r="H250" s="536">
        <f t="shared" si="62"/>
        <v>52640</v>
      </c>
      <c r="I250" s="536">
        <f t="shared" si="62"/>
        <v>52640</v>
      </c>
      <c r="J250" s="536">
        <f t="shared" si="63"/>
        <v>52640</v>
      </c>
      <c r="K250" s="536">
        <f t="shared" si="63"/>
        <v>52640</v>
      </c>
      <c r="L250" s="536">
        <v>20000</v>
      </c>
      <c r="M250" s="431" t="s">
        <v>2066</v>
      </c>
      <c r="N250" s="571" t="s">
        <v>1510</v>
      </c>
      <c r="O250" s="480">
        <f t="shared" si="59"/>
        <v>0</v>
      </c>
      <c r="Q250" s="481">
        <f t="shared" si="60"/>
        <v>0</v>
      </c>
      <c r="R250" s="481">
        <f t="shared" si="61"/>
        <v>0</v>
      </c>
    </row>
    <row r="251" spans="1:18" s="575" customFormat="1" ht="63">
      <c r="A251" s="533" t="s">
        <v>112</v>
      </c>
      <c r="B251" s="573" t="s">
        <v>1520</v>
      </c>
      <c r="C251" s="574" t="s">
        <v>1763</v>
      </c>
      <c r="D251" s="432">
        <v>282000</v>
      </c>
      <c r="E251" s="432">
        <v>210000</v>
      </c>
      <c r="F251" s="558">
        <v>186000</v>
      </c>
      <c r="G251" s="558">
        <v>114000</v>
      </c>
      <c r="H251" s="536">
        <f t="shared" si="62"/>
        <v>96000</v>
      </c>
      <c r="I251" s="536">
        <f t="shared" si="62"/>
        <v>96000</v>
      </c>
      <c r="J251" s="536">
        <f t="shared" si="63"/>
        <v>96000</v>
      </c>
      <c r="K251" s="536">
        <f t="shared" si="63"/>
        <v>96000</v>
      </c>
      <c r="L251" s="536">
        <v>30000</v>
      </c>
      <c r="M251" s="431" t="s">
        <v>2047</v>
      </c>
      <c r="N251" s="571" t="s">
        <v>1510</v>
      </c>
      <c r="O251" s="480">
        <f t="shared" si="59"/>
        <v>0</v>
      </c>
      <c r="Q251" s="481">
        <f t="shared" si="60"/>
        <v>0</v>
      </c>
      <c r="R251" s="481">
        <f t="shared" si="61"/>
        <v>0</v>
      </c>
    </row>
    <row r="252" spans="1:18" s="575" customFormat="1" ht="165" customHeight="1">
      <c r="A252" s="533" t="s">
        <v>113</v>
      </c>
      <c r="B252" s="573" t="s">
        <v>1927</v>
      </c>
      <c r="C252" s="574" t="s">
        <v>1928</v>
      </c>
      <c r="D252" s="432">
        <v>29998</v>
      </c>
      <c r="E252" s="432">
        <v>29998</v>
      </c>
      <c r="F252" s="558">
        <v>27500</v>
      </c>
      <c r="G252" s="558">
        <v>27500</v>
      </c>
      <c r="H252" s="536">
        <f t="shared" si="62"/>
        <v>2498</v>
      </c>
      <c r="I252" s="536">
        <f t="shared" si="62"/>
        <v>2498</v>
      </c>
      <c r="J252" s="536">
        <f t="shared" si="63"/>
        <v>2498</v>
      </c>
      <c r="K252" s="536">
        <f t="shared" si="63"/>
        <v>2498</v>
      </c>
      <c r="L252" s="536"/>
      <c r="M252" s="431" t="s">
        <v>1606</v>
      </c>
      <c r="N252" s="571" t="s">
        <v>1510</v>
      </c>
      <c r="O252" s="480">
        <f t="shared" si="59"/>
        <v>0</v>
      </c>
      <c r="Q252" s="481">
        <f t="shared" si="60"/>
        <v>0</v>
      </c>
      <c r="R252" s="481">
        <f t="shared" si="61"/>
        <v>0</v>
      </c>
    </row>
    <row r="253" spans="1:18" s="560" customFormat="1" ht="48.75" customHeight="1">
      <c r="A253" s="533" t="s">
        <v>114</v>
      </c>
      <c r="B253" s="552" t="s">
        <v>2100</v>
      </c>
      <c r="C253" s="490" t="s">
        <v>2101</v>
      </c>
      <c r="D253" s="536">
        <v>1345000</v>
      </c>
      <c r="E253" s="536">
        <v>232000</v>
      </c>
      <c r="F253" s="536">
        <v>1114000</v>
      </c>
      <c r="G253" s="536">
        <v>1000</v>
      </c>
      <c r="H253" s="536">
        <f>D253-F253</f>
        <v>231000</v>
      </c>
      <c r="I253" s="536">
        <f>E253-G253</f>
        <v>231000</v>
      </c>
      <c r="J253" s="536">
        <f>144223</f>
        <v>144223</v>
      </c>
      <c r="K253" s="536">
        <f>J253</f>
        <v>144223</v>
      </c>
      <c r="L253" s="536"/>
      <c r="M253" s="490" t="s">
        <v>1869</v>
      </c>
      <c r="N253" s="490" t="s">
        <v>2102</v>
      </c>
      <c r="O253" s="480">
        <f>K253-I253</f>
        <v>-86777</v>
      </c>
      <c r="Q253" s="481">
        <f>D253-F253-J253</f>
        <v>86777</v>
      </c>
      <c r="R253" s="481">
        <f t="shared" si="61"/>
        <v>86777</v>
      </c>
    </row>
    <row r="254" spans="1:18" ht="31.5">
      <c r="A254" s="486" t="s">
        <v>17</v>
      </c>
      <c r="B254" s="854" t="s">
        <v>2256</v>
      </c>
      <c r="C254" s="855"/>
      <c r="D254" s="489"/>
      <c r="E254" s="489"/>
      <c r="F254" s="489"/>
      <c r="G254" s="489"/>
      <c r="H254" s="489"/>
      <c r="I254" s="489"/>
      <c r="J254" s="489">
        <f>J255+J256</f>
        <v>12097644.300000001</v>
      </c>
      <c r="K254" s="489">
        <f>K255+K256</f>
        <v>12097644.300000001</v>
      </c>
      <c r="L254" s="489"/>
      <c r="M254" s="856"/>
      <c r="N254" s="856"/>
      <c r="Q254" s="469">
        <f>27</f>
        <v>27</v>
      </c>
    </row>
    <row r="255" spans="1:18" ht="31.5">
      <c r="A255" s="533" t="s">
        <v>25</v>
      </c>
      <c r="B255" s="857" t="s">
        <v>2304</v>
      </c>
      <c r="C255" s="858"/>
      <c r="D255" s="859"/>
      <c r="E255" s="859"/>
      <c r="F255" s="859"/>
      <c r="G255" s="859"/>
      <c r="H255" s="859"/>
      <c r="I255" s="859"/>
      <c r="J255" s="536">
        <f>'Phụ lục 3'!J7</f>
        <v>10921224.300000001</v>
      </c>
      <c r="K255" s="536">
        <f>J255</f>
        <v>10921224.300000001</v>
      </c>
      <c r="L255" s="859"/>
      <c r="M255" s="581"/>
      <c r="N255" s="856" t="s">
        <v>2258</v>
      </c>
    </row>
    <row r="256" spans="1:18" ht="31.5">
      <c r="A256" s="860" t="s">
        <v>24</v>
      </c>
      <c r="B256" s="861" t="s">
        <v>2305</v>
      </c>
      <c r="C256" s="862"/>
      <c r="D256" s="863"/>
      <c r="E256" s="863"/>
      <c r="F256" s="863"/>
      <c r="G256" s="863"/>
      <c r="H256" s="863"/>
      <c r="I256" s="863"/>
      <c r="J256" s="865">
        <f>'Phụ lục 5'!BS16</f>
        <v>1176420</v>
      </c>
      <c r="K256" s="865">
        <f>J256</f>
        <v>1176420</v>
      </c>
      <c r="L256" s="863"/>
      <c r="M256" s="864"/>
      <c r="N256" s="769" t="s">
        <v>2306</v>
      </c>
    </row>
  </sheetData>
  <mergeCells count="21">
    <mergeCell ref="A2:N2"/>
    <mergeCell ref="M3:N3"/>
    <mergeCell ref="A4:A12"/>
    <mergeCell ref="B4:B12"/>
    <mergeCell ref="C4:E4"/>
    <mergeCell ref="F4:G4"/>
    <mergeCell ref="H4:I4"/>
    <mergeCell ref="J4:K4"/>
    <mergeCell ref="M4:M12"/>
    <mergeCell ref="N4:N12"/>
    <mergeCell ref="J5:J12"/>
    <mergeCell ref="K5:K12"/>
    <mergeCell ref="D6:D12"/>
    <mergeCell ref="E6:E12"/>
    <mergeCell ref="C5:C12"/>
    <mergeCell ref="D5:E5"/>
    <mergeCell ref="F5:F12"/>
    <mergeCell ref="G5:G12"/>
    <mergeCell ref="H5:H12"/>
    <mergeCell ref="I5:I12"/>
    <mergeCell ref="L4:L12"/>
  </mergeCells>
  <pageMargins left="0.35" right="0.35" top="0.39" bottom="0.38" header="0.2" footer="0.2"/>
  <pageSetup paperSize="9" scale="53" orientation="landscape" verticalDpi="0" r:id="rId1"/>
  <headerFooter>
    <oddFooter>&amp;C- &amp;P -</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7"/>
  <sheetViews>
    <sheetView showZeros="0" zoomScale="85" zoomScaleNormal="85" workbookViewId="0">
      <pane ySplit="7" topLeftCell="A59" activePane="bottomLeft" state="frozen"/>
      <selection pane="bottomLeft" activeCell="N6" sqref="N1:P1048576"/>
    </sheetView>
  </sheetViews>
  <sheetFormatPr defaultColWidth="10.28515625" defaultRowHeight="15.75" outlineLevelCol="1"/>
  <cols>
    <col min="1" max="1" width="6" style="334" customWidth="1"/>
    <col min="2" max="2" width="56.85546875" style="335" customWidth="1"/>
    <col min="3" max="3" width="8.85546875" style="334" hidden="1" customWidth="1"/>
    <col min="4" max="4" width="8.7109375" style="336" customWidth="1" outlineLevel="1"/>
    <col min="5" max="5" width="12.85546875" style="335" customWidth="1"/>
    <col min="6" max="13" width="14.7109375" style="334" customWidth="1"/>
    <col min="14" max="14" width="10.85546875" style="334" hidden="1" customWidth="1"/>
    <col min="15" max="15" width="11.5703125" style="334" hidden="1" customWidth="1"/>
    <col min="16" max="16" width="14.140625" style="334" hidden="1" customWidth="1"/>
    <col min="17" max="17" width="25.140625" style="334" customWidth="1"/>
    <col min="18" max="18" width="37" style="460" customWidth="1"/>
    <col min="19" max="19" width="13" style="461" hidden="1" customWidth="1" outlineLevel="1"/>
    <col min="20" max="20" width="12.28515625" style="462" customWidth="1" collapsed="1"/>
    <col min="21" max="21" width="13.42578125" style="462" customWidth="1"/>
    <col min="22" max="22" width="14.28515625" style="462" customWidth="1"/>
    <col min="23" max="23" width="11.85546875" style="462" bestFit="1" customWidth="1"/>
    <col min="24" max="16384" width="10.28515625" style="462"/>
  </cols>
  <sheetData>
    <row r="1" spans="1:23" s="335" customFormat="1" ht="48.75" customHeight="1">
      <c r="A1" s="887" t="s">
        <v>2189</v>
      </c>
      <c r="B1" s="887"/>
      <c r="C1" s="887"/>
      <c r="D1" s="887"/>
      <c r="E1" s="887"/>
      <c r="F1" s="887"/>
      <c r="G1" s="887"/>
      <c r="H1" s="887"/>
      <c r="I1" s="887"/>
      <c r="J1" s="887"/>
      <c r="K1" s="887"/>
      <c r="L1" s="887"/>
      <c r="M1" s="887"/>
      <c r="N1" s="887"/>
      <c r="O1" s="887"/>
      <c r="P1" s="887"/>
      <c r="Q1" s="887"/>
      <c r="R1" s="887"/>
      <c r="S1" s="334"/>
    </row>
    <row r="2" spans="1:23" s="335" customFormat="1" ht="15.75" customHeight="1">
      <c r="A2" s="334"/>
      <c r="C2" s="334"/>
      <c r="D2" s="336"/>
      <c r="F2" s="334"/>
      <c r="G2" s="888" t="s">
        <v>1570</v>
      </c>
      <c r="H2" s="888"/>
      <c r="I2" s="888"/>
      <c r="J2" s="888"/>
      <c r="K2" s="888"/>
      <c r="L2" s="888"/>
      <c r="M2" s="888"/>
      <c r="N2" s="888"/>
      <c r="O2" s="888"/>
      <c r="P2" s="888"/>
      <c r="Q2" s="888"/>
      <c r="R2" s="888"/>
      <c r="S2" s="334"/>
    </row>
    <row r="3" spans="1:23" s="338" customFormat="1" ht="35.450000000000003" customHeight="1">
      <c r="A3" s="883" t="s">
        <v>1</v>
      </c>
      <c r="B3" s="883" t="s">
        <v>2</v>
      </c>
      <c r="C3" s="883" t="s">
        <v>1782</v>
      </c>
      <c r="D3" s="889" t="s">
        <v>79</v>
      </c>
      <c r="E3" s="883" t="s">
        <v>1571</v>
      </c>
      <c r="F3" s="883" t="s">
        <v>1783</v>
      </c>
      <c r="G3" s="883"/>
      <c r="H3" s="883"/>
      <c r="I3" s="892" t="s">
        <v>2280</v>
      </c>
      <c r="J3" s="893"/>
      <c r="K3" s="893"/>
      <c r="L3" s="893"/>
      <c r="M3" s="893"/>
      <c r="N3" s="893"/>
      <c r="O3" s="894"/>
      <c r="P3" s="883" t="s">
        <v>1784</v>
      </c>
      <c r="Q3" s="883" t="s">
        <v>1785</v>
      </c>
      <c r="R3" s="883" t="s">
        <v>4</v>
      </c>
      <c r="S3" s="337"/>
    </row>
    <row r="4" spans="1:23" s="338" customFormat="1" ht="21.75" customHeight="1">
      <c r="A4" s="883"/>
      <c r="B4" s="883"/>
      <c r="C4" s="883"/>
      <c r="D4" s="890"/>
      <c r="E4" s="883"/>
      <c r="F4" s="883" t="s">
        <v>1576</v>
      </c>
      <c r="G4" s="883" t="s">
        <v>1577</v>
      </c>
      <c r="H4" s="883" t="s">
        <v>1275</v>
      </c>
      <c r="I4" s="883" t="s">
        <v>7</v>
      </c>
      <c r="J4" s="884" t="s">
        <v>94</v>
      </c>
      <c r="K4" s="885"/>
      <c r="L4" s="885"/>
      <c r="M4" s="885"/>
      <c r="N4" s="885"/>
      <c r="O4" s="886"/>
      <c r="P4" s="883"/>
      <c r="Q4" s="883"/>
      <c r="R4" s="883"/>
      <c r="S4" s="337"/>
    </row>
    <row r="5" spans="1:23" s="338" customFormat="1" ht="21.75" customHeight="1">
      <c r="A5" s="883"/>
      <c r="B5" s="883"/>
      <c r="C5" s="883"/>
      <c r="D5" s="890"/>
      <c r="E5" s="883"/>
      <c r="F5" s="883"/>
      <c r="G5" s="883"/>
      <c r="H5" s="883"/>
      <c r="I5" s="883"/>
      <c r="J5" s="881" t="s">
        <v>2111</v>
      </c>
      <c r="K5" s="884" t="s">
        <v>94</v>
      </c>
      <c r="L5" s="885"/>
      <c r="M5" s="885"/>
      <c r="N5" s="885"/>
      <c r="O5" s="886"/>
      <c r="P5" s="883"/>
      <c r="Q5" s="883"/>
      <c r="R5" s="883"/>
      <c r="S5" s="337"/>
    </row>
    <row r="6" spans="1:23" s="338" customFormat="1" ht="81.75" customHeight="1">
      <c r="A6" s="883"/>
      <c r="B6" s="883"/>
      <c r="C6" s="883"/>
      <c r="D6" s="891"/>
      <c r="E6" s="883"/>
      <c r="F6" s="883"/>
      <c r="G6" s="883"/>
      <c r="H6" s="883"/>
      <c r="I6" s="883"/>
      <c r="J6" s="882"/>
      <c r="K6" s="691" t="s">
        <v>2107</v>
      </c>
      <c r="L6" s="681" t="s">
        <v>138</v>
      </c>
      <c r="M6" s="681" t="s">
        <v>2108</v>
      </c>
      <c r="N6" s="682" t="s">
        <v>2087</v>
      </c>
      <c r="O6" s="682" t="s">
        <v>2088</v>
      </c>
      <c r="P6" s="883"/>
      <c r="Q6" s="883"/>
      <c r="R6" s="883"/>
      <c r="S6" s="337"/>
      <c r="T6" s="823">
        <f>G9+G17+G34+G64+G70+G85+G92+G110+G120+G127</f>
        <v>27017480</v>
      </c>
      <c r="U6" s="413">
        <f>K7+L7+M7</f>
        <v>10921224.300000001</v>
      </c>
      <c r="V6" s="413">
        <f>G31+G54+G80+G106+G123+G134</f>
        <v>16283125</v>
      </c>
      <c r="W6" s="823">
        <f>T6+V6</f>
        <v>43300605</v>
      </c>
    </row>
    <row r="7" spans="1:23" s="342" customFormat="1">
      <c r="A7" s="678"/>
      <c r="B7" s="678" t="s">
        <v>9</v>
      </c>
      <c r="C7" s="679">
        <f>C8+C16+C33+C63+C69+C84+C91+C109+C119+C126</f>
        <v>93</v>
      </c>
      <c r="D7" s="678"/>
      <c r="E7" s="678"/>
      <c r="F7" s="678"/>
      <c r="G7" s="680">
        <f t="shared" ref="G7:P7" si="0">G8+G16+G33+G63+G69+G84+G91+G109+G119+G126</f>
        <v>43820605</v>
      </c>
      <c r="H7" s="680">
        <f t="shared" si="0"/>
        <v>39112335.399999999</v>
      </c>
      <c r="I7" s="680">
        <f t="shared" si="0"/>
        <v>16873314.800000001</v>
      </c>
      <c r="J7" s="680">
        <f t="shared" si="0"/>
        <v>10921224.300000001</v>
      </c>
      <c r="K7" s="680">
        <f t="shared" si="0"/>
        <v>5992145.2999999998</v>
      </c>
      <c r="L7" s="680">
        <f t="shared" si="0"/>
        <v>4829256</v>
      </c>
      <c r="M7" s="680">
        <f t="shared" si="0"/>
        <v>99823</v>
      </c>
      <c r="N7" s="680">
        <f t="shared" si="0"/>
        <v>2886479</v>
      </c>
      <c r="O7" s="680">
        <f t="shared" si="0"/>
        <v>2553724</v>
      </c>
      <c r="P7" s="680">
        <f t="shared" si="0"/>
        <v>15870229</v>
      </c>
      <c r="Q7" s="678"/>
      <c r="R7" s="678"/>
      <c r="S7" s="336"/>
      <c r="T7" s="348">
        <f>'Phụ lục 1'!I31</f>
        <v>4829255.8607919998</v>
      </c>
      <c r="U7" s="363">
        <f>'Phụ lục 1'!I23</f>
        <v>5992145.0860000001</v>
      </c>
      <c r="V7" s="363">
        <f>U7-K7</f>
        <v>-0.21399999968707561</v>
      </c>
    </row>
    <row r="8" spans="1:23" s="342" customFormat="1">
      <c r="A8" s="339" t="s">
        <v>18</v>
      </c>
      <c r="B8" s="676" t="s">
        <v>1591</v>
      </c>
      <c r="C8" s="340">
        <f>C9</f>
        <v>6</v>
      </c>
      <c r="D8" s="339"/>
      <c r="E8" s="339"/>
      <c r="F8" s="339"/>
      <c r="G8" s="341">
        <f>G9</f>
        <v>11133158</v>
      </c>
      <c r="H8" s="341">
        <f t="shared" ref="H8:M8" si="1">H9</f>
        <v>9381612.4000000004</v>
      </c>
      <c r="I8" s="341">
        <f t="shared" si="1"/>
        <v>3836235.5</v>
      </c>
      <c r="J8" s="341">
        <f>J9</f>
        <v>2193968</v>
      </c>
      <c r="K8" s="341">
        <f t="shared" si="1"/>
        <v>1063354</v>
      </c>
      <c r="L8" s="341">
        <f t="shared" si="1"/>
        <v>1130614</v>
      </c>
      <c r="M8" s="341">
        <f t="shared" si="1"/>
        <v>0</v>
      </c>
      <c r="N8" s="341">
        <f t="shared" ref="N8:P8" si="2">N9</f>
        <v>1050000</v>
      </c>
      <c r="O8" s="341">
        <f t="shared" si="2"/>
        <v>50000</v>
      </c>
      <c r="P8" s="341">
        <f t="shared" si="2"/>
        <v>5593377</v>
      </c>
      <c r="Q8" s="677"/>
      <c r="R8" s="339"/>
      <c r="S8" s="347">
        <f>J8-1945800</f>
        <v>248168</v>
      </c>
      <c r="T8" s="348">
        <f>T7-L7</f>
        <v>-0.13920800015330315</v>
      </c>
      <c r="U8" s="348">
        <f>L7-T7</f>
        <v>0.13920800015330315</v>
      </c>
    </row>
    <row r="9" spans="1:23" s="355" customFormat="1">
      <c r="A9" s="349" t="s">
        <v>139</v>
      </c>
      <c r="B9" s="350" t="s">
        <v>2269</v>
      </c>
      <c r="C9" s="351">
        <f>SUM(C10:C15)</f>
        <v>6</v>
      </c>
      <c r="D9" s="349"/>
      <c r="E9" s="349"/>
      <c r="F9" s="349"/>
      <c r="G9" s="352">
        <f>SUM(G10:G15)</f>
        <v>11133158</v>
      </c>
      <c r="H9" s="352">
        <f t="shared" ref="H9:L9" si="3">SUM(H10:H15)</f>
        <v>9381612.4000000004</v>
      </c>
      <c r="I9" s="352">
        <f t="shared" si="3"/>
        <v>3836235.5</v>
      </c>
      <c r="J9" s="352">
        <f>SUM(J10:J15)</f>
        <v>2193968</v>
      </c>
      <c r="K9" s="352">
        <f t="shared" si="3"/>
        <v>1063354</v>
      </c>
      <c r="L9" s="352">
        <f t="shared" si="3"/>
        <v>1130614</v>
      </c>
      <c r="M9" s="352">
        <f t="shared" ref="M9:P9" si="4">SUM(M10:M13)</f>
        <v>0</v>
      </c>
      <c r="N9" s="352">
        <f t="shared" si="4"/>
        <v>1050000</v>
      </c>
      <c r="O9" s="352">
        <f t="shared" si="4"/>
        <v>50000</v>
      </c>
      <c r="P9" s="352">
        <f t="shared" si="4"/>
        <v>5593377</v>
      </c>
      <c r="Q9" s="352"/>
      <c r="R9" s="353"/>
      <c r="S9" s="354"/>
    </row>
    <row r="10" spans="1:23" s="359" customFormat="1" ht="47.25">
      <c r="A10" s="353">
        <v>1</v>
      </c>
      <c r="B10" s="356" t="s">
        <v>1787</v>
      </c>
      <c r="C10" s="353">
        <v>1</v>
      </c>
      <c r="D10" s="353" t="s">
        <v>17</v>
      </c>
      <c r="E10" s="353" t="s">
        <v>1788</v>
      </c>
      <c r="F10" s="353" t="s">
        <v>1884</v>
      </c>
      <c r="G10" s="357">
        <v>3530927</v>
      </c>
      <c r="H10" s="357">
        <f>G10*70%</f>
        <v>2471648.9</v>
      </c>
      <c r="I10" s="357">
        <f>J10+N10</f>
        <v>2471649</v>
      </c>
      <c r="J10" s="357">
        <f>2471649-950000-100000</f>
        <v>1421649</v>
      </c>
      <c r="K10" s="357">
        <f>917317+1037+45000</f>
        <v>963354</v>
      </c>
      <c r="L10" s="357">
        <f>504332-1037-45000</f>
        <v>458295</v>
      </c>
      <c r="M10" s="357"/>
      <c r="N10" s="357">
        <f>950000+100000</f>
        <v>1050000</v>
      </c>
      <c r="O10" s="357"/>
      <c r="P10" s="357"/>
      <c r="Q10" s="353" t="s">
        <v>1306</v>
      </c>
      <c r="R10" s="358" t="s">
        <v>2113</v>
      </c>
      <c r="S10" s="336"/>
      <c r="T10" s="363">
        <f>K7+L7+M7+'Phụ lục 5'!BS11</f>
        <v>12260260</v>
      </c>
      <c r="U10" s="363">
        <f>H10-1050000-L10</f>
        <v>963353.89999999991</v>
      </c>
      <c r="V10" s="363"/>
    </row>
    <row r="11" spans="1:23" s="342" customFormat="1" ht="47.25">
      <c r="A11" s="353">
        <v>2</v>
      </c>
      <c r="B11" s="356" t="s">
        <v>1789</v>
      </c>
      <c r="C11" s="353">
        <v>1</v>
      </c>
      <c r="D11" s="353" t="s">
        <v>17</v>
      </c>
      <c r="E11" s="353" t="s">
        <v>1788</v>
      </c>
      <c r="F11" s="353" t="s">
        <v>1790</v>
      </c>
      <c r="G11" s="357">
        <v>195800</v>
      </c>
      <c r="H11" s="357">
        <v>195800</v>
      </c>
      <c r="I11" s="357">
        <f>J11</f>
        <v>193800</v>
      </c>
      <c r="J11" s="357">
        <f>H11-2000</f>
        <v>193800</v>
      </c>
      <c r="K11" s="357"/>
      <c r="L11" s="357">
        <f>J11</f>
        <v>193800</v>
      </c>
      <c r="M11" s="357"/>
      <c r="N11" s="357"/>
      <c r="O11" s="357"/>
      <c r="P11" s="357"/>
      <c r="Q11" s="353" t="s">
        <v>1306</v>
      </c>
      <c r="R11" s="360"/>
      <c r="S11" s="336"/>
      <c r="U11" s="342">
        <f>95/114%</f>
        <v>83.333333333333343</v>
      </c>
    </row>
    <row r="12" spans="1:23" s="359" customFormat="1" ht="47.25">
      <c r="A12" s="353">
        <v>3</v>
      </c>
      <c r="B12" s="356" t="s">
        <v>1791</v>
      </c>
      <c r="C12" s="353">
        <v>1</v>
      </c>
      <c r="D12" s="353" t="s">
        <v>17</v>
      </c>
      <c r="E12" s="353" t="s">
        <v>1792</v>
      </c>
      <c r="F12" s="353"/>
      <c r="G12" s="357">
        <v>5726263</v>
      </c>
      <c r="H12" s="357">
        <f>G12</f>
        <v>5726263</v>
      </c>
      <c r="I12" s="357">
        <f>J12</f>
        <v>132886</v>
      </c>
      <c r="J12" s="357">
        <f>4000+150000-43649+22535</f>
        <v>132886</v>
      </c>
      <c r="K12" s="362"/>
      <c r="L12" s="357">
        <f>J12</f>
        <v>132886</v>
      </c>
      <c r="M12" s="357"/>
      <c r="N12" s="357"/>
      <c r="O12" s="357"/>
      <c r="P12" s="357">
        <f>H12-J12</f>
        <v>5593377</v>
      </c>
      <c r="Q12" s="353" t="s">
        <v>1306</v>
      </c>
      <c r="R12" s="358" t="s">
        <v>2113</v>
      </c>
      <c r="S12" s="336"/>
      <c r="U12" s="359">
        <f>6+13+15+3+9+5+13+4+2+6+1</f>
        <v>77</v>
      </c>
    </row>
    <row r="13" spans="1:23" s="359" customFormat="1" ht="47.25">
      <c r="A13" s="360">
        <v>4</v>
      </c>
      <c r="B13" s="361" t="s">
        <v>1793</v>
      </c>
      <c r="C13" s="360">
        <v>1</v>
      </c>
      <c r="D13" s="360" t="s">
        <v>17</v>
      </c>
      <c r="E13" s="360" t="s">
        <v>1613</v>
      </c>
      <c r="F13" s="360" t="s">
        <v>1794</v>
      </c>
      <c r="G13" s="362">
        <v>170000</v>
      </c>
      <c r="H13" s="362">
        <v>120000</v>
      </c>
      <c r="I13" s="362">
        <f>J13+O13</f>
        <v>170000</v>
      </c>
      <c r="J13" s="362">
        <v>120000</v>
      </c>
      <c r="K13" s="362"/>
      <c r="L13" s="362">
        <f>J13</f>
        <v>120000</v>
      </c>
      <c r="M13" s="362"/>
      <c r="N13" s="362"/>
      <c r="O13" s="362">
        <v>50000</v>
      </c>
      <c r="P13" s="357"/>
      <c r="Q13" s="353" t="s">
        <v>1306</v>
      </c>
      <c r="R13" s="353"/>
      <c r="S13" s="336"/>
      <c r="U13" s="363"/>
    </row>
    <row r="14" spans="1:23" s="359" customFormat="1" ht="31.5">
      <c r="A14" s="360">
        <v>5</v>
      </c>
      <c r="B14" s="361" t="s">
        <v>2112</v>
      </c>
      <c r="C14" s="360">
        <v>1</v>
      </c>
      <c r="D14" s="360" t="s">
        <v>17</v>
      </c>
      <c r="E14" s="360" t="s">
        <v>1792</v>
      </c>
      <c r="F14" s="360"/>
      <c r="G14" s="362">
        <v>1284535</v>
      </c>
      <c r="H14" s="362">
        <f>G14*50%</f>
        <v>642267.5</v>
      </c>
      <c r="I14" s="362">
        <f>H14</f>
        <v>642267.5</v>
      </c>
      <c r="J14" s="362">
        <v>100000</v>
      </c>
      <c r="K14" s="362">
        <f>J14</f>
        <v>100000</v>
      </c>
      <c r="L14" s="362"/>
      <c r="M14" s="362"/>
      <c r="N14" s="362"/>
      <c r="O14" s="362"/>
      <c r="P14" s="357"/>
      <c r="Q14" s="353" t="s">
        <v>1306</v>
      </c>
      <c r="R14" s="358" t="s">
        <v>2113</v>
      </c>
      <c r="S14" s="336"/>
      <c r="U14" s="363"/>
    </row>
    <row r="15" spans="1:23" s="392" customFormat="1" ht="63">
      <c r="A15" s="360">
        <v>6</v>
      </c>
      <c r="B15" s="463" t="s">
        <v>2294</v>
      </c>
      <c r="C15" s="403">
        <v>1</v>
      </c>
      <c r="D15" s="360" t="s">
        <v>17</v>
      </c>
      <c r="E15" s="360" t="s">
        <v>1615</v>
      </c>
      <c r="F15" s="360"/>
      <c r="G15" s="402">
        <v>225633</v>
      </c>
      <c r="H15" s="402">
        <f>G15</f>
        <v>225633</v>
      </c>
      <c r="I15" s="402">
        <f>H15</f>
        <v>225633</v>
      </c>
      <c r="J15" s="402">
        <f>I15</f>
        <v>225633</v>
      </c>
      <c r="K15" s="402"/>
      <c r="L15" s="402">
        <f>J15</f>
        <v>225633</v>
      </c>
      <c r="M15" s="402"/>
      <c r="N15" s="402"/>
      <c r="O15" s="402"/>
      <c r="P15" s="362"/>
      <c r="Q15" s="394" t="s">
        <v>2297</v>
      </c>
      <c r="R15" s="358" t="s">
        <v>2298</v>
      </c>
      <c r="S15" s="389"/>
      <c r="U15" s="390">
        <f>J15-I15</f>
        <v>0</v>
      </c>
    </row>
    <row r="16" spans="1:23" s="342" customFormat="1">
      <c r="A16" s="343" t="s">
        <v>23</v>
      </c>
      <c r="B16" s="344" t="s">
        <v>1592</v>
      </c>
      <c r="C16" s="345">
        <f>C17+C31</f>
        <v>14</v>
      </c>
      <c r="D16" s="343"/>
      <c r="E16" s="343"/>
      <c r="F16" s="343"/>
      <c r="G16" s="346">
        <f t="shared" ref="G16:P16" si="5">G17+G31</f>
        <v>3010000</v>
      </c>
      <c r="H16" s="346">
        <f t="shared" si="5"/>
        <v>2990000</v>
      </c>
      <c r="I16" s="346">
        <f t="shared" si="5"/>
        <v>1845000</v>
      </c>
      <c r="J16" s="346">
        <f>J17+J31</f>
        <v>900000</v>
      </c>
      <c r="K16" s="346">
        <f t="shared" ref="K16" si="6">K17+K31</f>
        <v>550222</v>
      </c>
      <c r="L16" s="346">
        <f t="shared" ref="L16" si="7">L17+L31</f>
        <v>349778</v>
      </c>
      <c r="M16" s="346">
        <f t="shared" ref="M16" si="8">M17+M31</f>
        <v>0</v>
      </c>
      <c r="N16" s="346">
        <f t="shared" si="5"/>
        <v>925000</v>
      </c>
      <c r="O16" s="346">
        <f t="shared" si="5"/>
        <v>20000</v>
      </c>
      <c r="P16" s="346">
        <f t="shared" si="5"/>
        <v>1165000</v>
      </c>
      <c r="Q16" s="364"/>
      <c r="R16" s="343"/>
      <c r="S16" s="347">
        <f>J16-900000</f>
        <v>0</v>
      </c>
      <c r="U16" s="348"/>
    </row>
    <row r="17" spans="1:22" s="355" customFormat="1">
      <c r="A17" s="349" t="s">
        <v>139</v>
      </c>
      <c r="B17" s="350" t="s">
        <v>2269</v>
      </c>
      <c r="C17" s="365">
        <f>SUM(C18:C30)</f>
        <v>13</v>
      </c>
      <c r="D17" s="349"/>
      <c r="E17" s="349"/>
      <c r="F17" s="349"/>
      <c r="G17" s="366">
        <f t="shared" ref="G17:P17" si="9">SUM(G18:G30)</f>
        <v>2960000</v>
      </c>
      <c r="H17" s="366">
        <f t="shared" si="9"/>
        <v>2940000</v>
      </c>
      <c r="I17" s="366">
        <f t="shared" si="9"/>
        <v>1839000</v>
      </c>
      <c r="J17" s="366">
        <f t="shared" si="9"/>
        <v>899000</v>
      </c>
      <c r="K17" s="366">
        <f>SUM(K18:K30)</f>
        <v>550222</v>
      </c>
      <c r="L17" s="366">
        <f t="shared" ref="L17:M17" si="10">SUM(L18:L30)</f>
        <v>348778</v>
      </c>
      <c r="M17" s="366">
        <f t="shared" si="10"/>
        <v>0</v>
      </c>
      <c r="N17" s="366">
        <f t="shared" si="9"/>
        <v>920000</v>
      </c>
      <c r="O17" s="366">
        <f t="shared" si="9"/>
        <v>20000</v>
      </c>
      <c r="P17" s="366">
        <f t="shared" si="9"/>
        <v>1121000</v>
      </c>
      <c r="Q17" s="351"/>
      <c r="R17" s="349"/>
      <c r="S17" s="354"/>
    </row>
    <row r="18" spans="1:22" s="359" customFormat="1" ht="33" customHeight="1">
      <c r="A18" s="367">
        <v>1</v>
      </c>
      <c r="B18" s="356" t="s">
        <v>1578</v>
      </c>
      <c r="C18" s="353">
        <v>1</v>
      </c>
      <c r="D18" s="353" t="s">
        <v>17</v>
      </c>
      <c r="E18" s="353" t="s">
        <v>1795</v>
      </c>
      <c r="F18" s="353"/>
      <c r="G18" s="357">
        <v>150000</v>
      </c>
      <c r="H18" s="357">
        <v>130000</v>
      </c>
      <c r="I18" s="357">
        <f>J18+O18</f>
        <v>111000</v>
      </c>
      <c r="J18" s="357">
        <f>H18*70%</f>
        <v>91000</v>
      </c>
      <c r="K18" s="357">
        <f>J18</f>
        <v>91000</v>
      </c>
      <c r="L18" s="357"/>
      <c r="M18" s="357"/>
      <c r="N18" s="357"/>
      <c r="O18" s="357">
        <v>20000</v>
      </c>
      <c r="P18" s="357">
        <f>H18-J18</f>
        <v>39000</v>
      </c>
      <c r="Q18" s="353" t="s">
        <v>1382</v>
      </c>
      <c r="R18" s="367"/>
      <c r="V18" s="363">
        <f>I15-H15</f>
        <v>0</v>
      </c>
    </row>
    <row r="19" spans="1:22" s="359" customFormat="1" ht="47.25">
      <c r="A19" s="353">
        <v>2</v>
      </c>
      <c r="B19" s="356" t="s">
        <v>1796</v>
      </c>
      <c r="C19" s="13">
        <v>1</v>
      </c>
      <c r="D19" s="353" t="s">
        <v>141</v>
      </c>
      <c r="E19" s="353" t="s">
        <v>1613</v>
      </c>
      <c r="F19" s="353"/>
      <c r="G19" s="213">
        <v>45000</v>
      </c>
      <c r="H19" s="213">
        <v>45000</v>
      </c>
      <c r="I19" s="213">
        <f>J19+N19</f>
        <v>45000</v>
      </c>
      <c r="J19" s="213">
        <f>15000</f>
        <v>15000</v>
      </c>
      <c r="K19" s="213"/>
      <c r="L19" s="213">
        <f>J19</f>
        <v>15000</v>
      </c>
      <c r="M19" s="213"/>
      <c r="N19" s="213">
        <v>30000</v>
      </c>
      <c r="O19" s="213"/>
      <c r="P19" s="357"/>
      <c r="Q19" s="368" t="s">
        <v>1382</v>
      </c>
      <c r="R19" s="360"/>
      <c r="S19" s="336"/>
      <c r="U19" s="363"/>
    </row>
    <row r="20" spans="1:22" s="359" customFormat="1" ht="30.75" customHeight="1">
      <c r="A20" s="353">
        <v>3</v>
      </c>
      <c r="B20" s="356" t="s">
        <v>1768</v>
      </c>
      <c r="C20" s="353">
        <v>1</v>
      </c>
      <c r="D20" s="353" t="s">
        <v>17</v>
      </c>
      <c r="E20" s="353" t="s">
        <v>1615</v>
      </c>
      <c r="F20" s="353"/>
      <c r="G20" s="282">
        <v>180000</v>
      </c>
      <c r="H20" s="282">
        <v>180000</v>
      </c>
      <c r="I20" s="282">
        <f>J20+N20</f>
        <v>180000</v>
      </c>
      <c r="J20" s="282">
        <v>100000</v>
      </c>
      <c r="K20" s="402"/>
      <c r="L20" s="282">
        <f>J20</f>
        <v>100000</v>
      </c>
      <c r="M20" s="282"/>
      <c r="N20" s="282">
        <v>80000</v>
      </c>
      <c r="O20" s="282"/>
      <c r="P20" s="357"/>
      <c r="Q20" s="368" t="s">
        <v>1382</v>
      </c>
      <c r="R20" s="358" t="s">
        <v>2113</v>
      </c>
      <c r="S20" s="336">
        <v>1</v>
      </c>
    </row>
    <row r="21" spans="1:22" s="359" customFormat="1" ht="31.5">
      <c r="A21" s="353">
        <v>4</v>
      </c>
      <c r="B21" s="356" t="s">
        <v>1797</v>
      </c>
      <c r="C21" s="353">
        <v>1</v>
      </c>
      <c r="D21" s="353" t="s">
        <v>17</v>
      </c>
      <c r="E21" s="353" t="s">
        <v>1615</v>
      </c>
      <c r="F21" s="353"/>
      <c r="G21" s="357">
        <v>235000</v>
      </c>
      <c r="H21" s="357">
        <f>G21</f>
        <v>235000</v>
      </c>
      <c r="I21" s="357">
        <f>J21+N21</f>
        <v>235000</v>
      </c>
      <c r="J21" s="357">
        <f>K21+L21</f>
        <v>185000</v>
      </c>
      <c r="K21" s="357">
        <v>171222</v>
      </c>
      <c r="L21" s="357">
        <f>13778</f>
        <v>13778</v>
      </c>
      <c r="M21" s="357"/>
      <c r="N21" s="357">
        <f>G21-J21</f>
        <v>50000</v>
      </c>
      <c r="O21" s="357"/>
      <c r="P21" s="357"/>
      <c r="Q21" s="353" t="s">
        <v>1382</v>
      </c>
      <c r="R21" s="353"/>
      <c r="S21" s="336"/>
    </row>
    <row r="22" spans="1:22" s="359" customFormat="1" ht="47.25">
      <c r="A22" s="353">
        <v>5</v>
      </c>
      <c r="B22" s="356" t="s">
        <v>1599</v>
      </c>
      <c r="C22" s="353">
        <v>1</v>
      </c>
      <c r="D22" s="353" t="s">
        <v>141</v>
      </c>
      <c r="E22" s="353" t="s">
        <v>1613</v>
      </c>
      <c r="F22" s="353"/>
      <c r="G22" s="357">
        <v>35000</v>
      </c>
      <c r="H22" s="357">
        <v>35000</v>
      </c>
      <c r="I22" s="357">
        <v>35000</v>
      </c>
      <c r="J22" s="357">
        <v>35000</v>
      </c>
      <c r="K22" s="357"/>
      <c r="L22" s="357">
        <f>J22</f>
        <v>35000</v>
      </c>
      <c r="M22" s="357"/>
      <c r="N22" s="357"/>
      <c r="O22" s="357"/>
      <c r="P22" s="357">
        <f>H22-J22</f>
        <v>0</v>
      </c>
      <c r="Q22" s="353" t="s">
        <v>2073</v>
      </c>
      <c r="R22" s="353"/>
      <c r="S22" s="336"/>
    </row>
    <row r="23" spans="1:22" s="359" customFormat="1" ht="31.5" collapsed="1">
      <c r="A23" s="353">
        <v>6</v>
      </c>
      <c r="B23" s="356" t="s">
        <v>1600</v>
      </c>
      <c r="C23" s="353">
        <v>1</v>
      </c>
      <c r="D23" s="353" t="s">
        <v>141</v>
      </c>
      <c r="E23" s="353" t="s">
        <v>1613</v>
      </c>
      <c r="F23" s="353"/>
      <c r="G23" s="357">
        <v>30000</v>
      </c>
      <c r="H23" s="357">
        <f>G23</f>
        <v>30000</v>
      </c>
      <c r="I23" s="357">
        <v>30000</v>
      </c>
      <c r="J23" s="357">
        <f>I23</f>
        <v>30000</v>
      </c>
      <c r="K23" s="357"/>
      <c r="L23" s="357">
        <f>J23</f>
        <v>30000</v>
      </c>
      <c r="M23" s="357"/>
      <c r="N23" s="357"/>
      <c r="O23" s="357"/>
      <c r="P23" s="357">
        <f>H23-J23</f>
        <v>0</v>
      </c>
      <c r="Q23" s="353" t="s">
        <v>1885</v>
      </c>
      <c r="R23" s="353"/>
      <c r="S23" s="336"/>
    </row>
    <row r="24" spans="1:22" s="359" customFormat="1" ht="35.25" customHeight="1">
      <c r="A24" s="353">
        <v>7</v>
      </c>
      <c r="B24" s="361" t="s">
        <v>1798</v>
      </c>
      <c r="C24" s="368">
        <v>1</v>
      </c>
      <c r="D24" s="353" t="s">
        <v>17</v>
      </c>
      <c r="E24" s="353" t="s">
        <v>1799</v>
      </c>
      <c r="F24" s="353"/>
      <c r="G24" s="357">
        <f>30000*64</f>
        <v>1920000</v>
      </c>
      <c r="H24" s="357">
        <f>G24</f>
        <v>1920000</v>
      </c>
      <c r="I24" s="357">
        <f>J24+N24</f>
        <v>938000</v>
      </c>
      <c r="J24" s="357">
        <f>204000+39000+20000</f>
        <v>263000</v>
      </c>
      <c r="K24" s="357">
        <f>J24</f>
        <v>263000</v>
      </c>
      <c r="L24" s="357"/>
      <c r="M24" s="357"/>
      <c r="N24" s="357">
        <f>675000</f>
        <v>675000</v>
      </c>
      <c r="O24" s="357"/>
      <c r="P24" s="357">
        <f>G24-I24</f>
        <v>982000</v>
      </c>
      <c r="Q24" s="353" t="s">
        <v>1382</v>
      </c>
      <c r="R24" s="353"/>
      <c r="S24" s="336"/>
    </row>
    <row r="25" spans="1:22" s="359" customFormat="1" ht="35.25" customHeight="1">
      <c r="A25" s="353">
        <v>8</v>
      </c>
      <c r="B25" s="356" t="s">
        <v>1767</v>
      </c>
      <c r="C25" s="353">
        <v>1</v>
      </c>
      <c r="D25" s="353" t="s">
        <v>141</v>
      </c>
      <c r="E25" s="353" t="s">
        <v>1613</v>
      </c>
      <c r="F25" s="353"/>
      <c r="G25" s="282">
        <v>60000</v>
      </c>
      <c r="H25" s="282">
        <v>60000</v>
      </c>
      <c r="I25" s="282">
        <f>J25+N25</f>
        <v>60000</v>
      </c>
      <c r="J25" s="282">
        <f>25000</f>
        <v>25000</v>
      </c>
      <c r="K25" s="282">
        <f>J25</f>
        <v>25000</v>
      </c>
      <c r="L25" s="282"/>
      <c r="M25" s="282"/>
      <c r="N25" s="282">
        <v>35000</v>
      </c>
      <c r="O25" s="282"/>
      <c r="P25" s="357"/>
      <c r="Q25" s="368" t="s">
        <v>1382</v>
      </c>
      <c r="R25" s="360"/>
      <c r="S25" s="336">
        <v>1</v>
      </c>
    </row>
    <row r="26" spans="1:22" s="359" customFormat="1" ht="31.5">
      <c r="A26" s="353">
        <v>9</v>
      </c>
      <c r="B26" s="356" t="s">
        <v>1800</v>
      </c>
      <c r="C26" s="353">
        <v>1</v>
      </c>
      <c r="D26" s="353" t="s">
        <v>141</v>
      </c>
      <c r="E26" s="353" t="s">
        <v>1613</v>
      </c>
      <c r="F26" s="353"/>
      <c r="G26" s="357">
        <v>70000</v>
      </c>
      <c r="H26" s="357">
        <f>G26</f>
        <v>70000</v>
      </c>
      <c r="I26" s="357">
        <v>70000</v>
      </c>
      <c r="J26" s="357">
        <v>70000</v>
      </c>
      <c r="K26" s="357"/>
      <c r="L26" s="357">
        <f>J26</f>
        <v>70000</v>
      </c>
      <c r="M26" s="357"/>
      <c r="N26" s="357"/>
      <c r="O26" s="357"/>
      <c r="P26" s="357">
        <f>I26-J26</f>
        <v>0</v>
      </c>
      <c r="Q26" s="353" t="s">
        <v>2073</v>
      </c>
      <c r="R26" s="360"/>
      <c r="S26" s="336"/>
    </row>
    <row r="27" spans="1:22" s="359" customFormat="1" ht="31.5">
      <c r="A27" s="353">
        <v>10</v>
      </c>
      <c r="B27" s="356" t="s">
        <v>1597</v>
      </c>
      <c r="C27" s="353">
        <v>1</v>
      </c>
      <c r="D27" s="353" t="s">
        <v>17</v>
      </c>
      <c r="E27" s="353" t="s">
        <v>1795</v>
      </c>
      <c r="F27" s="353"/>
      <c r="G27" s="357">
        <v>200000</v>
      </c>
      <c r="H27" s="357">
        <v>200000</v>
      </c>
      <c r="I27" s="357">
        <f>J27+N27</f>
        <v>100000</v>
      </c>
      <c r="J27" s="357">
        <v>50000</v>
      </c>
      <c r="K27" s="357"/>
      <c r="L27" s="357">
        <f>J27</f>
        <v>50000</v>
      </c>
      <c r="M27" s="357"/>
      <c r="N27" s="357">
        <f>50000</f>
        <v>50000</v>
      </c>
      <c r="O27" s="357"/>
      <c r="P27" s="357">
        <f>G27-I27</f>
        <v>100000</v>
      </c>
      <c r="Q27" s="353" t="s">
        <v>2073</v>
      </c>
      <c r="R27" s="353"/>
      <c r="S27" s="336"/>
    </row>
    <row r="28" spans="1:22" s="359" customFormat="1" ht="36" customHeight="1">
      <c r="A28" s="353">
        <v>11</v>
      </c>
      <c r="B28" s="356" t="s">
        <v>1801</v>
      </c>
      <c r="C28" s="353">
        <v>1</v>
      </c>
      <c r="D28" s="353" t="s">
        <v>141</v>
      </c>
      <c r="E28" s="353" t="s">
        <v>1609</v>
      </c>
      <c r="F28" s="353"/>
      <c r="G28" s="357">
        <v>11000</v>
      </c>
      <c r="H28" s="357">
        <v>11000</v>
      </c>
      <c r="I28" s="357">
        <v>11000</v>
      </c>
      <c r="J28" s="357">
        <v>11000</v>
      </c>
      <c r="K28" s="357"/>
      <c r="L28" s="357">
        <f>J28</f>
        <v>11000</v>
      </c>
      <c r="M28" s="357"/>
      <c r="N28" s="357"/>
      <c r="O28" s="357"/>
      <c r="P28" s="357">
        <f>H28-J28</f>
        <v>0</v>
      </c>
      <c r="Q28" s="353" t="s">
        <v>1382</v>
      </c>
      <c r="R28" s="360"/>
      <c r="S28" s="336"/>
    </row>
    <row r="29" spans="1:22" s="359" customFormat="1" ht="36" customHeight="1">
      <c r="A29" s="353">
        <v>12</v>
      </c>
      <c r="B29" s="356" t="s">
        <v>1802</v>
      </c>
      <c r="C29" s="353">
        <v>1</v>
      </c>
      <c r="D29" s="353" t="s">
        <v>141</v>
      </c>
      <c r="E29" s="353" t="s">
        <v>1610</v>
      </c>
      <c r="F29" s="353"/>
      <c r="G29" s="357">
        <v>12000</v>
      </c>
      <c r="H29" s="357">
        <v>12000</v>
      </c>
      <c r="I29" s="357">
        <v>12000</v>
      </c>
      <c r="J29" s="357">
        <v>12000</v>
      </c>
      <c r="K29" s="357"/>
      <c r="L29" s="357">
        <f>J29</f>
        <v>12000</v>
      </c>
      <c r="M29" s="357"/>
      <c r="N29" s="357"/>
      <c r="O29" s="357"/>
      <c r="P29" s="357">
        <f>H29-J29</f>
        <v>0</v>
      </c>
      <c r="Q29" s="353" t="s">
        <v>1382</v>
      </c>
      <c r="R29" s="360"/>
      <c r="S29" s="336"/>
    </row>
    <row r="30" spans="1:22" s="359" customFormat="1" ht="36" customHeight="1">
      <c r="A30" s="353">
        <v>13</v>
      </c>
      <c r="B30" s="356" t="s">
        <v>1803</v>
      </c>
      <c r="C30" s="353">
        <v>1</v>
      </c>
      <c r="D30" s="353" t="s">
        <v>141</v>
      </c>
      <c r="E30" s="353" t="s">
        <v>1610</v>
      </c>
      <c r="F30" s="353"/>
      <c r="G30" s="357">
        <v>12000</v>
      </c>
      <c r="H30" s="357">
        <v>12000</v>
      </c>
      <c r="I30" s="357">
        <v>12000</v>
      </c>
      <c r="J30" s="357">
        <v>12000</v>
      </c>
      <c r="K30" s="357"/>
      <c r="L30" s="357">
        <f>J30</f>
        <v>12000</v>
      </c>
      <c r="M30" s="357"/>
      <c r="N30" s="357"/>
      <c r="O30" s="357"/>
      <c r="P30" s="357">
        <f>H30-J30</f>
        <v>0</v>
      </c>
      <c r="Q30" s="353" t="s">
        <v>1382</v>
      </c>
      <c r="R30" s="360"/>
      <c r="S30" s="336"/>
    </row>
    <row r="31" spans="1:22" s="355" customFormat="1">
      <c r="A31" s="349" t="s">
        <v>139</v>
      </c>
      <c r="B31" s="350" t="s">
        <v>2270</v>
      </c>
      <c r="C31" s="351">
        <f>C32</f>
        <v>1</v>
      </c>
      <c r="D31" s="349"/>
      <c r="E31" s="349"/>
      <c r="F31" s="349"/>
      <c r="G31" s="352">
        <f t="shared" ref="G31:P31" si="11">G32</f>
        <v>50000</v>
      </c>
      <c r="H31" s="352">
        <f t="shared" si="11"/>
        <v>50000</v>
      </c>
      <c r="I31" s="352">
        <f t="shared" si="11"/>
        <v>6000</v>
      </c>
      <c r="J31" s="352">
        <f t="shared" si="11"/>
        <v>1000</v>
      </c>
      <c r="K31" s="352">
        <f t="shared" ref="K31" si="12">K32</f>
        <v>0</v>
      </c>
      <c r="L31" s="352">
        <f t="shared" ref="L31" si="13">L32</f>
        <v>1000</v>
      </c>
      <c r="M31" s="352">
        <f t="shared" ref="M31" si="14">M32</f>
        <v>0</v>
      </c>
      <c r="N31" s="352">
        <f t="shared" si="11"/>
        <v>5000</v>
      </c>
      <c r="O31" s="352">
        <f t="shared" si="11"/>
        <v>0</v>
      </c>
      <c r="P31" s="352">
        <f t="shared" si="11"/>
        <v>44000</v>
      </c>
      <c r="Q31" s="352"/>
      <c r="R31" s="349"/>
      <c r="S31" s="354"/>
    </row>
    <row r="32" spans="1:22" s="359" customFormat="1" ht="31.5">
      <c r="A32" s="353">
        <v>1</v>
      </c>
      <c r="B32" s="356" t="s">
        <v>1805</v>
      </c>
      <c r="C32" s="353">
        <v>1</v>
      </c>
      <c r="D32" s="353" t="s">
        <v>141</v>
      </c>
      <c r="E32" s="353" t="s">
        <v>1806</v>
      </c>
      <c r="F32" s="353"/>
      <c r="G32" s="357">
        <v>50000</v>
      </c>
      <c r="H32" s="357">
        <v>50000</v>
      </c>
      <c r="I32" s="357">
        <f>J32+N32</f>
        <v>6000</v>
      </c>
      <c r="J32" s="357">
        <v>1000</v>
      </c>
      <c r="K32" s="357"/>
      <c r="L32" s="357">
        <f>J32</f>
        <v>1000</v>
      </c>
      <c r="M32" s="357"/>
      <c r="N32" s="357">
        <v>5000</v>
      </c>
      <c r="O32" s="357"/>
      <c r="P32" s="357">
        <f>G32-I32</f>
        <v>44000</v>
      </c>
      <c r="Q32" s="353" t="s">
        <v>1382</v>
      </c>
      <c r="R32" s="360" t="s">
        <v>1841</v>
      </c>
      <c r="S32" s="336"/>
      <c r="U32" s="363"/>
      <c r="V32" s="359">
        <v>1</v>
      </c>
    </row>
    <row r="33" spans="1:22" s="378" customFormat="1">
      <c r="A33" s="369" t="s">
        <v>32</v>
      </c>
      <c r="B33" s="370" t="s">
        <v>19</v>
      </c>
      <c r="C33" s="371">
        <f>C34+C54</f>
        <v>21</v>
      </c>
      <c r="D33" s="369"/>
      <c r="E33" s="369"/>
      <c r="F33" s="369"/>
      <c r="G33" s="372">
        <f>G34+G54</f>
        <v>15290995</v>
      </c>
      <c r="H33" s="372">
        <f t="shared" ref="H33:P33" si="15">H34+H54</f>
        <v>12924271</v>
      </c>
      <c r="I33" s="372">
        <f t="shared" si="15"/>
        <v>5820611.2999999998</v>
      </c>
      <c r="J33" s="372">
        <f>J34+J54</f>
        <v>2982087.3</v>
      </c>
      <c r="K33" s="372">
        <f t="shared" si="15"/>
        <v>2266400.2999999998</v>
      </c>
      <c r="L33" s="372">
        <f t="shared" si="15"/>
        <v>715687</v>
      </c>
      <c r="M33" s="372">
        <f t="shared" si="15"/>
        <v>0</v>
      </c>
      <c r="N33" s="372">
        <f t="shared" si="15"/>
        <v>457440</v>
      </c>
      <c r="O33" s="372">
        <f t="shared" si="15"/>
        <v>2366724</v>
      </c>
      <c r="P33" s="372">
        <f t="shared" si="15"/>
        <v>502500</v>
      </c>
      <c r="Q33" s="373"/>
      <c r="R33" s="374"/>
      <c r="S33" s="375">
        <f>J33-2398380</f>
        <v>583707.29999999981</v>
      </c>
      <c r="T33" s="376">
        <f>K33+L33</f>
        <v>2982087.3</v>
      </c>
      <c r="U33" s="377"/>
    </row>
    <row r="34" spans="1:22" s="386" customFormat="1">
      <c r="A34" s="379" t="s">
        <v>139</v>
      </c>
      <c r="B34" s="380" t="s">
        <v>2269</v>
      </c>
      <c r="C34" s="381">
        <f>C35+C36+C37+C40+C43+C48</f>
        <v>13</v>
      </c>
      <c r="D34" s="379"/>
      <c r="E34" s="379"/>
      <c r="F34" s="379"/>
      <c r="G34" s="382">
        <f t="shared" ref="G34:P34" si="16">G35+G36+G37+G40+G43+G48</f>
        <v>6396080</v>
      </c>
      <c r="H34" s="382">
        <f t="shared" si="16"/>
        <v>4029356</v>
      </c>
      <c r="I34" s="382">
        <f t="shared" si="16"/>
        <v>5812611.2999999998</v>
      </c>
      <c r="J34" s="382">
        <f t="shared" si="16"/>
        <v>2974087.3</v>
      </c>
      <c r="K34" s="382">
        <f t="shared" si="16"/>
        <v>2266400.2999999998</v>
      </c>
      <c r="L34" s="382">
        <f t="shared" si="16"/>
        <v>707687</v>
      </c>
      <c r="M34" s="382">
        <f t="shared" si="16"/>
        <v>0</v>
      </c>
      <c r="N34" s="382">
        <f t="shared" si="16"/>
        <v>457440</v>
      </c>
      <c r="O34" s="382">
        <f t="shared" si="16"/>
        <v>2366724</v>
      </c>
      <c r="P34" s="382">
        <f t="shared" si="16"/>
        <v>502500</v>
      </c>
      <c r="Q34" s="383"/>
      <c r="R34" s="379"/>
      <c r="S34" s="384"/>
      <c r="T34" s="385">
        <f>K34+L34</f>
        <v>2974087.3</v>
      </c>
    </row>
    <row r="35" spans="1:22" s="392" customFormat="1" ht="63">
      <c r="A35" s="360">
        <v>1</v>
      </c>
      <c r="B35" s="361" t="s">
        <v>1807</v>
      </c>
      <c r="C35" s="360">
        <v>1</v>
      </c>
      <c r="D35" s="360" t="s">
        <v>17</v>
      </c>
      <c r="E35" s="360" t="s">
        <v>1792</v>
      </c>
      <c r="F35" s="360" t="s">
        <v>1808</v>
      </c>
      <c r="G35" s="387">
        <v>3339953</v>
      </c>
      <c r="H35" s="387">
        <v>973229</v>
      </c>
      <c r="I35" s="387">
        <f>J35+N35+O35+14360</f>
        <v>3258984.3</v>
      </c>
      <c r="J35" s="387">
        <f>H35*70%-14360-18000</f>
        <v>648900.29999999993</v>
      </c>
      <c r="K35" s="387">
        <f>J35</f>
        <v>648900.29999999993</v>
      </c>
      <c r="L35" s="387"/>
      <c r="M35" s="387"/>
      <c r="N35" s="387">
        <v>229000</v>
      </c>
      <c r="O35" s="387">
        <f>1400000+966724</f>
        <v>2366724</v>
      </c>
      <c r="P35" s="387"/>
      <c r="Q35" s="360" t="s">
        <v>1563</v>
      </c>
      <c r="R35" s="388" t="s">
        <v>1886</v>
      </c>
      <c r="S35" s="389"/>
      <c r="T35" s="390"/>
      <c r="U35" s="391">
        <f>2598380-J33</f>
        <v>-383707.29999999981</v>
      </c>
      <c r="V35" s="391"/>
    </row>
    <row r="36" spans="1:22" s="392" customFormat="1" ht="78.75">
      <c r="A36" s="360">
        <v>2</v>
      </c>
      <c r="B36" s="361" t="s">
        <v>2311</v>
      </c>
      <c r="C36" s="360">
        <v>1</v>
      </c>
      <c r="D36" s="360" t="s">
        <v>141</v>
      </c>
      <c r="E36" s="360" t="s">
        <v>1788</v>
      </c>
      <c r="F36" s="393"/>
      <c r="G36" s="387">
        <v>793440</v>
      </c>
      <c r="H36" s="387">
        <f>G36</f>
        <v>793440</v>
      </c>
      <c r="I36" s="387">
        <f>J36+N36</f>
        <v>793440</v>
      </c>
      <c r="J36" s="387">
        <v>615000</v>
      </c>
      <c r="K36" s="387">
        <f>J36</f>
        <v>615000</v>
      </c>
      <c r="L36" s="387"/>
      <c r="M36" s="387"/>
      <c r="N36" s="387">
        <f>H36-J36</f>
        <v>178440</v>
      </c>
      <c r="O36" s="387"/>
      <c r="P36" s="362"/>
      <c r="Q36" s="394" t="s">
        <v>1589</v>
      </c>
      <c r="R36" s="388" t="s">
        <v>2310</v>
      </c>
      <c r="S36" s="389"/>
      <c r="T36" s="392">
        <f>2682087+300000</f>
        <v>2982087</v>
      </c>
      <c r="U36" s="392">
        <f>H36*70%</f>
        <v>555408</v>
      </c>
    </row>
    <row r="37" spans="1:22" s="378" customFormat="1" ht="47.25">
      <c r="A37" s="360">
        <v>3</v>
      </c>
      <c r="B37" s="361" t="s">
        <v>1809</v>
      </c>
      <c r="C37" s="395">
        <f>SUM(C38:C39)</f>
        <v>2</v>
      </c>
      <c r="D37" s="360"/>
      <c r="E37" s="360"/>
      <c r="F37" s="396"/>
      <c r="G37" s="397">
        <f>SUM(G38:G39)</f>
        <v>125000</v>
      </c>
      <c r="H37" s="397">
        <f t="shared" ref="H37:K37" si="17">SUM(H38:H39)</f>
        <v>125000</v>
      </c>
      <c r="I37" s="397">
        <f t="shared" si="17"/>
        <v>125000</v>
      </c>
      <c r="J37" s="397">
        <f t="shared" si="17"/>
        <v>125000</v>
      </c>
      <c r="K37" s="397">
        <f t="shared" si="17"/>
        <v>125000</v>
      </c>
      <c r="L37" s="397"/>
      <c r="M37" s="397"/>
      <c r="N37" s="397"/>
      <c r="O37" s="397"/>
      <c r="P37" s="362">
        <f>G37-J37</f>
        <v>0</v>
      </c>
      <c r="Q37" s="394"/>
      <c r="R37" s="388"/>
      <c r="S37" s="389"/>
      <c r="U37" s="378">
        <f>986560+9500</f>
        <v>996060</v>
      </c>
    </row>
    <row r="38" spans="1:22" s="392" customFormat="1" ht="31.5">
      <c r="A38" s="360" t="s">
        <v>2236</v>
      </c>
      <c r="B38" s="361" t="s">
        <v>1810</v>
      </c>
      <c r="C38" s="360">
        <v>1</v>
      </c>
      <c r="D38" s="360" t="s">
        <v>141</v>
      </c>
      <c r="E38" s="360" t="s">
        <v>1609</v>
      </c>
      <c r="F38" s="360"/>
      <c r="G38" s="387">
        <v>36000</v>
      </c>
      <c r="H38" s="387">
        <v>36000</v>
      </c>
      <c r="I38" s="387">
        <v>36000</v>
      </c>
      <c r="J38" s="387">
        <v>36000</v>
      </c>
      <c r="K38" s="387">
        <f>J38</f>
        <v>36000</v>
      </c>
      <c r="L38" s="387"/>
      <c r="M38" s="387"/>
      <c r="N38" s="387"/>
      <c r="O38" s="387"/>
      <c r="P38" s="362">
        <f>H38-J38</f>
        <v>0</v>
      </c>
      <c r="Q38" s="394" t="s">
        <v>1589</v>
      </c>
      <c r="R38" s="360"/>
      <c r="S38" s="389"/>
      <c r="U38" s="390">
        <f>450000+163000</f>
        <v>613000</v>
      </c>
    </row>
    <row r="39" spans="1:22" s="378" customFormat="1" ht="31.5">
      <c r="A39" s="360" t="s">
        <v>2237</v>
      </c>
      <c r="B39" s="361" t="s">
        <v>1811</v>
      </c>
      <c r="C39" s="360">
        <v>1</v>
      </c>
      <c r="D39" s="360" t="s">
        <v>141</v>
      </c>
      <c r="E39" s="360" t="s">
        <v>1609</v>
      </c>
      <c r="F39" s="369"/>
      <c r="G39" s="387">
        <v>89000</v>
      </c>
      <c r="H39" s="387">
        <f>G39</f>
        <v>89000</v>
      </c>
      <c r="I39" s="387">
        <v>89000</v>
      </c>
      <c r="J39" s="387">
        <f>I39</f>
        <v>89000</v>
      </c>
      <c r="K39" s="387">
        <f>J39</f>
        <v>89000</v>
      </c>
      <c r="L39" s="387"/>
      <c r="M39" s="387"/>
      <c r="N39" s="387"/>
      <c r="O39" s="387"/>
      <c r="P39" s="362">
        <f>H39-J39</f>
        <v>0</v>
      </c>
      <c r="Q39" s="394" t="s">
        <v>1589</v>
      </c>
      <c r="R39" s="360"/>
      <c r="S39" s="389"/>
    </row>
    <row r="40" spans="1:22" s="392" customFormat="1" ht="36.75" customHeight="1">
      <c r="A40" s="360">
        <v>4</v>
      </c>
      <c r="B40" s="361" t="s">
        <v>1812</v>
      </c>
      <c r="C40" s="395">
        <v>2</v>
      </c>
      <c r="D40" s="360"/>
      <c r="E40" s="360"/>
      <c r="F40" s="360"/>
      <c r="G40" s="387">
        <f>SUM(G41:G42)</f>
        <v>950000</v>
      </c>
      <c r="H40" s="387">
        <f t="shared" ref="H40:K40" si="18">SUM(H41:H42)</f>
        <v>950000</v>
      </c>
      <c r="I40" s="387">
        <f t="shared" si="18"/>
        <v>665000</v>
      </c>
      <c r="J40" s="387">
        <f t="shared" si="18"/>
        <v>665000</v>
      </c>
      <c r="K40" s="387">
        <f t="shared" si="18"/>
        <v>175000</v>
      </c>
      <c r="L40" s="387">
        <f>SUM(L41:L42)</f>
        <v>490000</v>
      </c>
      <c r="M40" s="387">
        <f t="shared" ref="M40" si="19">SUM(M41:M42)</f>
        <v>0</v>
      </c>
      <c r="N40" s="387">
        <f t="shared" ref="N40:P40" si="20">SUM(N41:N42)</f>
        <v>0</v>
      </c>
      <c r="O40" s="387">
        <f t="shared" si="20"/>
        <v>0</v>
      </c>
      <c r="P40" s="387">
        <f t="shared" si="20"/>
        <v>285000</v>
      </c>
      <c r="Q40" s="394"/>
      <c r="R40" s="388"/>
      <c r="S40" s="389"/>
    </row>
    <row r="41" spans="1:22" s="378" customFormat="1" ht="31.5">
      <c r="A41" s="360" t="s">
        <v>2225</v>
      </c>
      <c r="B41" s="361" t="s">
        <v>1813</v>
      </c>
      <c r="C41" s="360"/>
      <c r="D41" s="360" t="s">
        <v>17</v>
      </c>
      <c r="E41" s="360" t="s">
        <v>1795</v>
      </c>
      <c r="F41" s="360"/>
      <c r="G41" s="387">
        <v>250000</v>
      </c>
      <c r="H41" s="387">
        <f>G41</f>
        <v>250000</v>
      </c>
      <c r="I41" s="387">
        <f>J41</f>
        <v>175000</v>
      </c>
      <c r="J41" s="387">
        <f>H41*70%</f>
        <v>175000</v>
      </c>
      <c r="K41" s="387">
        <f>J41</f>
        <v>175000</v>
      </c>
      <c r="L41" s="387"/>
      <c r="M41" s="387"/>
      <c r="N41" s="387"/>
      <c r="O41" s="387"/>
      <c r="P41" s="362">
        <f>H41-J41</f>
        <v>75000</v>
      </c>
      <c r="Q41" s="394" t="s">
        <v>1589</v>
      </c>
      <c r="R41" s="360"/>
      <c r="S41" s="389"/>
      <c r="U41" s="376">
        <f>'Phụ lục 1'!I23</f>
        <v>5992145.0860000001</v>
      </c>
    </row>
    <row r="42" spans="1:22" s="378" customFormat="1" ht="31.5">
      <c r="A42" s="360" t="s">
        <v>2226</v>
      </c>
      <c r="B42" s="361" t="s">
        <v>1814</v>
      </c>
      <c r="C42" s="360"/>
      <c r="D42" s="360" t="s">
        <v>17</v>
      </c>
      <c r="E42" s="360" t="s">
        <v>1795</v>
      </c>
      <c r="F42" s="360"/>
      <c r="G42" s="387">
        <v>700000</v>
      </c>
      <c r="H42" s="387">
        <f>G42</f>
        <v>700000</v>
      </c>
      <c r="I42" s="387">
        <f>J42</f>
        <v>490000</v>
      </c>
      <c r="J42" s="387">
        <f>490000</f>
        <v>490000</v>
      </c>
      <c r="K42" s="387"/>
      <c r="L42" s="387">
        <f>J42</f>
        <v>490000</v>
      </c>
      <c r="M42" s="387"/>
      <c r="N42" s="387"/>
      <c r="O42" s="387"/>
      <c r="P42" s="362">
        <f>H42-J42</f>
        <v>210000</v>
      </c>
      <c r="Q42" s="394" t="s">
        <v>1589</v>
      </c>
      <c r="R42" s="360"/>
      <c r="S42" s="389"/>
      <c r="U42" s="376">
        <f>K7-U41</f>
        <v>0.21399999968707561</v>
      </c>
    </row>
    <row r="43" spans="1:22" s="378" customFormat="1" ht="31.5">
      <c r="A43" s="360">
        <v>5</v>
      </c>
      <c r="B43" s="361" t="s">
        <v>1815</v>
      </c>
      <c r="C43" s="395">
        <v>4</v>
      </c>
      <c r="D43" s="360"/>
      <c r="E43" s="360"/>
      <c r="F43" s="360"/>
      <c r="G43" s="387">
        <f>SUM(G44:G47)</f>
        <v>223187</v>
      </c>
      <c r="H43" s="387">
        <f t="shared" ref="H43:K43" si="21">SUM(H44:H47)</f>
        <v>223187</v>
      </c>
      <c r="I43" s="387">
        <f t="shared" si="21"/>
        <v>170687</v>
      </c>
      <c r="J43" s="387">
        <f t="shared" si="21"/>
        <v>170687</v>
      </c>
      <c r="K43" s="387">
        <f t="shared" si="21"/>
        <v>0</v>
      </c>
      <c r="L43" s="387">
        <f>SUM(L44:L47)</f>
        <v>170687</v>
      </c>
      <c r="M43" s="387"/>
      <c r="N43" s="387">
        <f t="shared" ref="N43:P43" si="22">SUM(N44:N47)</f>
        <v>0</v>
      </c>
      <c r="O43" s="387">
        <f t="shared" si="22"/>
        <v>0</v>
      </c>
      <c r="P43" s="387">
        <f t="shared" si="22"/>
        <v>52500.000000000015</v>
      </c>
      <c r="Q43" s="394"/>
      <c r="R43" s="388"/>
      <c r="S43" s="389"/>
    </row>
    <row r="44" spans="1:22" s="392" customFormat="1" ht="63">
      <c r="A44" s="360" t="s">
        <v>2227</v>
      </c>
      <c r="B44" s="361" t="s">
        <v>1816</v>
      </c>
      <c r="C44" s="360"/>
      <c r="D44" s="360" t="s">
        <v>141</v>
      </c>
      <c r="E44" s="360" t="s">
        <v>1788</v>
      </c>
      <c r="F44" s="360"/>
      <c r="G44" s="387">
        <v>14905</v>
      </c>
      <c r="H44" s="387">
        <f>G44</f>
        <v>14905</v>
      </c>
      <c r="I44" s="387">
        <f>G44</f>
        <v>14905</v>
      </c>
      <c r="J44" s="387">
        <f>I44</f>
        <v>14905</v>
      </c>
      <c r="K44" s="387"/>
      <c r="L44" s="387">
        <f>J44</f>
        <v>14905</v>
      </c>
      <c r="M44" s="387"/>
      <c r="N44" s="387"/>
      <c r="O44" s="387"/>
      <c r="P44" s="387"/>
      <c r="Q44" s="394" t="s">
        <v>1851</v>
      </c>
      <c r="R44" s="360"/>
      <c r="S44" s="389"/>
      <c r="U44" s="392">
        <f>450000+165000</f>
        <v>615000</v>
      </c>
    </row>
    <row r="45" spans="1:22" s="392" customFormat="1" ht="66" customHeight="1">
      <c r="A45" s="360" t="s">
        <v>2228</v>
      </c>
      <c r="B45" s="361" t="s">
        <v>1817</v>
      </c>
      <c r="C45" s="360"/>
      <c r="D45" s="360" t="s">
        <v>141</v>
      </c>
      <c r="E45" s="360" t="s">
        <v>1788</v>
      </c>
      <c r="F45" s="360"/>
      <c r="G45" s="387">
        <v>19870</v>
      </c>
      <c r="H45" s="387">
        <f>G45</f>
        <v>19870</v>
      </c>
      <c r="I45" s="387">
        <f>G45</f>
        <v>19870</v>
      </c>
      <c r="J45" s="387">
        <f>G45</f>
        <v>19870</v>
      </c>
      <c r="K45" s="387"/>
      <c r="L45" s="387">
        <f t="shared" ref="L45:L47" si="23">J45</f>
        <v>19870</v>
      </c>
      <c r="M45" s="387"/>
      <c r="N45" s="387"/>
      <c r="O45" s="387"/>
      <c r="P45" s="362">
        <f>H45-J45</f>
        <v>0</v>
      </c>
      <c r="Q45" s="394" t="s">
        <v>1851</v>
      </c>
      <c r="R45" s="360"/>
      <c r="S45" s="389"/>
      <c r="U45" s="392">
        <f>300000-137000</f>
        <v>163000</v>
      </c>
    </row>
    <row r="46" spans="1:22" s="392" customFormat="1" ht="66" customHeight="1">
      <c r="A46" s="360" t="s">
        <v>2229</v>
      </c>
      <c r="B46" s="361" t="s">
        <v>1818</v>
      </c>
      <c r="C46" s="360"/>
      <c r="D46" s="360" t="s">
        <v>141</v>
      </c>
      <c r="E46" s="360" t="s">
        <v>1788</v>
      </c>
      <c r="F46" s="360"/>
      <c r="G46" s="387">
        <v>13412</v>
      </c>
      <c r="H46" s="387">
        <f>G46</f>
        <v>13412</v>
      </c>
      <c r="I46" s="387">
        <f>J46</f>
        <v>13412</v>
      </c>
      <c r="J46" s="387">
        <f>H46</f>
        <v>13412</v>
      </c>
      <c r="K46" s="387"/>
      <c r="L46" s="387">
        <f t="shared" si="23"/>
        <v>13412</v>
      </c>
      <c r="M46" s="387"/>
      <c r="N46" s="387"/>
      <c r="O46" s="387"/>
      <c r="P46" s="362">
        <f>H46-J46</f>
        <v>0</v>
      </c>
      <c r="Q46" s="394" t="s">
        <v>1851</v>
      </c>
      <c r="R46" s="360"/>
      <c r="S46" s="389"/>
    </row>
    <row r="47" spans="1:22" s="392" customFormat="1" ht="66" customHeight="1">
      <c r="A47" s="360" t="s">
        <v>2230</v>
      </c>
      <c r="B47" s="361" t="s">
        <v>1819</v>
      </c>
      <c r="C47" s="360"/>
      <c r="D47" s="360" t="s">
        <v>17</v>
      </c>
      <c r="E47" s="360" t="s">
        <v>1795</v>
      </c>
      <c r="F47" s="360"/>
      <c r="G47" s="394">
        <v>175000</v>
      </c>
      <c r="H47" s="394">
        <v>175000</v>
      </c>
      <c r="I47" s="394">
        <f>J47</f>
        <v>122499.99999999999</v>
      </c>
      <c r="J47" s="394">
        <f>H47*70%</f>
        <v>122499.99999999999</v>
      </c>
      <c r="K47" s="394"/>
      <c r="L47" s="387">
        <f t="shared" si="23"/>
        <v>122499.99999999999</v>
      </c>
      <c r="M47" s="394"/>
      <c r="N47" s="387"/>
      <c r="O47" s="387"/>
      <c r="P47" s="362">
        <f>H47-J47</f>
        <v>52500.000000000015</v>
      </c>
      <c r="Q47" s="394" t="s">
        <v>1851</v>
      </c>
      <c r="R47" s="360"/>
      <c r="S47" s="389"/>
    </row>
    <row r="48" spans="1:22" s="392" customFormat="1" ht="20.25" customHeight="1">
      <c r="A48" s="398">
        <v>6</v>
      </c>
      <c r="B48" s="399" t="s">
        <v>1820</v>
      </c>
      <c r="C48" s="398">
        <v>3</v>
      </c>
      <c r="D48" s="360"/>
      <c r="E48" s="360"/>
      <c r="F48" s="360"/>
      <c r="G48" s="400">
        <f>SUM(G49:G53)</f>
        <v>964500</v>
      </c>
      <c r="H48" s="400">
        <f t="shared" ref="H48:N48" si="24">SUM(H49:H53)</f>
        <v>964500</v>
      </c>
      <c r="I48" s="400">
        <f t="shared" si="24"/>
        <v>799500</v>
      </c>
      <c r="J48" s="400">
        <f t="shared" si="24"/>
        <v>749500</v>
      </c>
      <c r="K48" s="400">
        <f t="shared" si="24"/>
        <v>702500</v>
      </c>
      <c r="L48" s="400">
        <f t="shared" si="24"/>
        <v>47000</v>
      </c>
      <c r="M48" s="400"/>
      <c r="N48" s="400">
        <f t="shared" si="24"/>
        <v>50000</v>
      </c>
      <c r="O48" s="400"/>
      <c r="P48" s="400">
        <f>SUM(P49:P51)</f>
        <v>165000</v>
      </c>
      <c r="Q48" s="394"/>
      <c r="R48" s="360"/>
      <c r="S48" s="389"/>
      <c r="T48" s="401"/>
    </row>
    <row r="49" spans="1:19" s="392" customFormat="1" ht="31.5">
      <c r="A49" s="360" t="s">
        <v>2231</v>
      </c>
      <c r="B49" s="361" t="s">
        <v>1821</v>
      </c>
      <c r="C49" s="398">
        <v>1</v>
      </c>
      <c r="D49" s="360" t="s">
        <v>17</v>
      </c>
      <c r="E49" s="360" t="s">
        <v>1615</v>
      </c>
      <c r="F49" s="360"/>
      <c r="G49" s="402">
        <v>160000</v>
      </c>
      <c r="H49" s="402">
        <f>G49</f>
        <v>160000</v>
      </c>
      <c r="I49" s="402">
        <f>J49</f>
        <v>160000</v>
      </c>
      <c r="J49" s="402">
        <v>160000</v>
      </c>
      <c r="K49" s="402">
        <f>J49</f>
        <v>160000</v>
      </c>
      <c r="L49" s="402"/>
      <c r="M49" s="402"/>
      <c r="N49" s="402"/>
      <c r="O49" s="402"/>
      <c r="P49" s="362"/>
      <c r="Q49" s="394" t="s">
        <v>1589</v>
      </c>
      <c r="R49" s="360"/>
      <c r="S49" s="389">
        <v>1</v>
      </c>
    </row>
    <row r="50" spans="1:19" s="392" customFormat="1" ht="47.25">
      <c r="A50" s="360" t="s">
        <v>2232</v>
      </c>
      <c r="B50" s="8" t="s">
        <v>1822</v>
      </c>
      <c r="C50" s="403"/>
      <c r="D50" s="360" t="s">
        <v>17</v>
      </c>
      <c r="E50" s="360" t="s">
        <v>2116</v>
      </c>
      <c r="F50" s="360"/>
      <c r="G50" s="402">
        <v>550000</v>
      </c>
      <c r="H50" s="402">
        <f>G50</f>
        <v>550000</v>
      </c>
      <c r="I50" s="402">
        <f>J50+N50</f>
        <v>385000</v>
      </c>
      <c r="J50" s="402">
        <f>H50*70%</f>
        <v>385000</v>
      </c>
      <c r="K50" s="402">
        <f>J50</f>
        <v>385000</v>
      </c>
      <c r="L50" s="402"/>
      <c r="M50" s="558"/>
      <c r="N50" s="402"/>
      <c r="O50" s="402"/>
      <c r="P50" s="558">
        <f>G50-I50</f>
        <v>165000</v>
      </c>
      <c r="Q50" s="394" t="s">
        <v>1589</v>
      </c>
      <c r="R50" s="360"/>
      <c r="S50" s="389"/>
    </row>
    <row r="51" spans="1:19" s="392" customFormat="1" ht="31.5">
      <c r="A51" s="360" t="s">
        <v>2233</v>
      </c>
      <c r="B51" s="463" t="s">
        <v>1604</v>
      </c>
      <c r="C51" s="403">
        <v>1</v>
      </c>
      <c r="D51" s="360" t="s">
        <v>141</v>
      </c>
      <c r="E51" s="360" t="s">
        <v>1613</v>
      </c>
      <c r="F51" s="360"/>
      <c r="G51" s="402">
        <v>117500</v>
      </c>
      <c r="H51" s="402">
        <v>117500</v>
      </c>
      <c r="I51" s="402">
        <v>117500</v>
      </c>
      <c r="J51" s="402">
        <f>117500-50000</f>
        <v>67500</v>
      </c>
      <c r="K51" s="402">
        <f t="shared" ref="K51" si="25">J51</f>
        <v>67500</v>
      </c>
      <c r="L51" s="402"/>
      <c r="M51" s="402"/>
      <c r="N51" s="402">
        <v>50000</v>
      </c>
      <c r="O51" s="402"/>
      <c r="P51" s="362"/>
      <c r="Q51" s="404" t="s">
        <v>1766</v>
      </c>
      <c r="R51" s="360" t="s">
        <v>2118</v>
      </c>
      <c r="S51" s="389">
        <v>1</v>
      </c>
    </row>
    <row r="52" spans="1:19" s="392" customFormat="1" ht="47.25">
      <c r="A52" s="360" t="s">
        <v>2234</v>
      </c>
      <c r="B52" s="463" t="s">
        <v>2076</v>
      </c>
      <c r="C52" s="403">
        <v>1</v>
      </c>
      <c r="D52" s="360" t="s">
        <v>141</v>
      </c>
      <c r="E52" s="360" t="s">
        <v>1613</v>
      </c>
      <c r="F52" s="692" t="s">
        <v>2077</v>
      </c>
      <c r="G52" s="282">
        <v>47000</v>
      </c>
      <c r="H52" s="282">
        <v>47000</v>
      </c>
      <c r="I52" s="402">
        <v>47000</v>
      </c>
      <c r="J52" s="402">
        <v>47000</v>
      </c>
      <c r="K52" s="402"/>
      <c r="L52" s="402">
        <f>47000</f>
        <v>47000</v>
      </c>
      <c r="M52" s="402"/>
      <c r="N52" s="402"/>
      <c r="O52" s="402"/>
      <c r="P52" s="362"/>
      <c r="Q52" s="394" t="s">
        <v>1589</v>
      </c>
      <c r="R52" s="360" t="s">
        <v>2115</v>
      </c>
      <c r="S52" s="389"/>
    </row>
    <row r="53" spans="1:19" s="392" customFormat="1" ht="50.25" customHeight="1">
      <c r="A53" s="360" t="s">
        <v>2235</v>
      </c>
      <c r="B53" s="693" t="s">
        <v>2078</v>
      </c>
      <c r="C53" s="403">
        <v>1</v>
      </c>
      <c r="D53" s="360" t="s">
        <v>141</v>
      </c>
      <c r="E53" s="360" t="s">
        <v>1613</v>
      </c>
      <c r="F53" s="675" t="s">
        <v>2079</v>
      </c>
      <c r="G53" s="675">
        <v>90000</v>
      </c>
      <c r="H53" s="675">
        <v>90000</v>
      </c>
      <c r="I53" s="402">
        <f>G53</f>
        <v>90000</v>
      </c>
      <c r="J53" s="402">
        <f>K53</f>
        <v>90000</v>
      </c>
      <c r="K53" s="402">
        <v>90000</v>
      </c>
      <c r="L53" s="402"/>
      <c r="M53" s="402"/>
      <c r="N53" s="402"/>
      <c r="O53" s="402"/>
      <c r="P53" s="362"/>
      <c r="Q53" s="394" t="s">
        <v>1851</v>
      </c>
      <c r="R53" s="360" t="s">
        <v>2114</v>
      </c>
      <c r="S53" s="389"/>
    </row>
    <row r="54" spans="1:19" s="392" customFormat="1">
      <c r="A54" s="379" t="s">
        <v>139</v>
      </c>
      <c r="B54" s="380" t="s">
        <v>2270</v>
      </c>
      <c r="C54" s="405">
        <f>SUM(C55:C62)</f>
        <v>8</v>
      </c>
      <c r="D54" s="360"/>
      <c r="E54" s="360"/>
      <c r="F54" s="360"/>
      <c r="G54" s="406">
        <f>SUM(G55:G62)</f>
        <v>8894915</v>
      </c>
      <c r="H54" s="406">
        <f t="shared" ref="H54:L54" si="26">SUM(H55:H62)</f>
        <v>8894915</v>
      </c>
      <c r="I54" s="406">
        <f t="shared" si="26"/>
        <v>8000</v>
      </c>
      <c r="J54" s="406">
        <f t="shared" si="26"/>
        <v>8000</v>
      </c>
      <c r="K54" s="406">
        <f t="shared" si="26"/>
        <v>0</v>
      </c>
      <c r="L54" s="406">
        <f t="shared" si="26"/>
        <v>8000</v>
      </c>
      <c r="M54" s="406">
        <f>SUM(M55:M62)</f>
        <v>0</v>
      </c>
      <c r="N54" s="406">
        <f>SUM(N55:N62)</f>
        <v>0</v>
      </c>
      <c r="O54" s="406">
        <f>SUM(O55:O62)</f>
        <v>0</v>
      </c>
      <c r="P54" s="406">
        <f>SUM(P55:P62)</f>
        <v>0</v>
      </c>
      <c r="Q54" s="404"/>
      <c r="R54" s="360"/>
      <c r="S54" s="389"/>
    </row>
    <row r="55" spans="1:19" s="378" customFormat="1" ht="72" customHeight="1">
      <c r="A55" s="360">
        <v>1</v>
      </c>
      <c r="B55" s="361" t="s">
        <v>1823</v>
      </c>
      <c r="C55" s="360">
        <v>1</v>
      </c>
      <c r="D55" s="360" t="s">
        <v>17</v>
      </c>
      <c r="E55" s="360" t="s">
        <v>1792</v>
      </c>
      <c r="F55" s="396"/>
      <c r="G55" s="397">
        <v>510000</v>
      </c>
      <c r="H55" s="397">
        <f t="shared" ref="H55:H59" si="27">G55</f>
        <v>510000</v>
      </c>
      <c r="I55" s="397">
        <f>J55</f>
        <v>1000</v>
      </c>
      <c r="J55" s="397">
        <v>1000</v>
      </c>
      <c r="K55" s="397"/>
      <c r="L55" s="397">
        <f>J55</f>
        <v>1000</v>
      </c>
      <c r="M55" s="397"/>
      <c r="N55" s="397"/>
      <c r="O55" s="397"/>
      <c r="P55" s="362"/>
      <c r="Q55" s="394" t="s">
        <v>1589</v>
      </c>
      <c r="R55" s="360" t="s">
        <v>1841</v>
      </c>
      <c r="S55" s="389"/>
    </row>
    <row r="56" spans="1:19" s="378" customFormat="1" ht="66.75" customHeight="1">
      <c r="A56" s="360">
        <v>2</v>
      </c>
      <c r="B56" s="361" t="s">
        <v>1611</v>
      </c>
      <c r="C56" s="360">
        <v>1</v>
      </c>
      <c r="D56" s="360" t="s">
        <v>17</v>
      </c>
      <c r="E56" s="360" t="s">
        <v>1792</v>
      </c>
      <c r="F56" s="396"/>
      <c r="G56" s="397">
        <v>500000</v>
      </c>
      <c r="H56" s="397">
        <f t="shared" si="27"/>
        <v>500000</v>
      </c>
      <c r="I56" s="397">
        <f>J56</f>
        <v>1000</v>
      </c>
      <c r="J56" s="397">
        <f>1000</f>
        <v>1000</v>
      </c>
      <c r="K56" s="397"/>
      <c r="L56" s="397">
        <f t="shared" ref="L56:L62" si="28">J56</f>
        <v>1000</v>
      </c>
      <c r="M56" s="397"/>
      <c r="N56" s="397"/>
      <c r="O56" s="397"/>
      <c r="P56" s="362"/>
      <c r="Q56" s="394" t="s">
        <v>1589</v>
      </c>
      <c r="R56" s="360" t="s">
        <v>1841</v>
      </c>
      <c r="S56" s="389"/>
    </row>
    <row r="57" spans="1:19" s="378" customFormat="1" ht="31.5">
      <c r="A57" s="360">
        <v>3</v>
      </c>
      <c r="B57" s="361" t="s">
        <v>1825</v>
      </c>
      <c r="C57" s="360">
        <v>1</v>
      </c>
      <c r="D57" s="360" t="s">
        <v>17</v>
      </c>
      <c r="E57" s="360" t="s">
        <v>1826</v>
      </c>
      <c r="F57" s="396"/>
      <c r="G57" s="397">
        <v>1800000</v>
      </c>
      <c r="H57" s="397">
        <f t="shared" si="27"/>
        <v>1800000</v>
      </c>
      <c r="I57" s="397">
        <f>J57</f>
        <v>1000</v>
      </c>
      <c r="J57" s="397">
        <v>1000</v>
      </c>
      <c r="K57" s="397"/>
      <c r="L57" s="397">
        <f t="shared" si="28"/>
        <v>1000</v>
      </c>
      <c r="M57" s="397"/>
      <c r="N57" s="397"/>
      <c r="O57" s="397"/>
      <c r="P57" s="362"/>
      <c r="Q57" s="394" t="s">
        <v>1589</v>
      </c>
      <c r="R57" s="360" t="s">
        <v>1841</v>
      </c>
      <c r="S57" s="389"/>
    </row>
    <row r="58" spans="1:19" s="378" customFormat="1" ht="31.5">
      <c r="A58" s="360">
        <v>4</v>
      </c>
      <c r="B58" s="361" t="s">
        <v>1827</v>
      </c>
      <c r="C58" s="360">
        <v>1</v>
      </c>
      <c r="D58" s="360" t="s">
        <v>17</v>
      </c>
      <c r="E58" s="360" t="s">
        <v>1826</v>
      </c>
      <c r="F58" s="396"/>
      <c r="G58" s="397">
        <v>2500000</v>
      </c>
      <c r="H58" s="397">
        <f t="shared" si="27"/>
        <v>2500000</v>
      </c>
      <c r="I58" s="397">
        <v>1000</v>
      </c>
      <c r="J58" s="397">
        <f>I58</f>
        <v>1000</v>
      </c>
      <c r="K58" s="397"/>
      <c r="L58" s="397">
        <f t="shared" si="28"/>
        <v>1000</v>
      </c>
      <c r="M58" s="397"/>
      <c r="N58" s="397"/>
      <c r="O58" s="397"/>
      <c r="P58" s="362"/>
      <c r="Q58" s="394" t="s">
        <v>1589</v>
      </c>
      <c r="R58" s="360" t="s">
        <v>1841</v>
      </c>
      <c r="S58" s="389"/>
    </row>
    <row r="59" spans="1:19" s="378" customFormat="1">
      <c r="A59" s="360">
        <v>5</v>
      </c>
      <c r="B59" s="573" t="s">
        <v>2105</v>
      </c>
      <c r="C59" s="360">
        <v>1</v>
      </c>
      <c r="D59" s="360" t="s">
        <v>17</v>
      </c>
      <c r="E59" s="360" t="s">
        <v>1826</v>
      </c>
      <c r="F59" s="396"/>
      <c r="G59" s="397">
        <v>3000000</v>
      </c>
      <c r="H59" s="397">
        <f t="shared" si="27"/>
        <v>3000000</v>
      </c>
      <c r="I59" s="397">
        <v>1000</v>
      </c>
      <c r="J59" s="397">
        <f>I59</f>
        <v>1000</v>
      </c>
      <c r="K59" s="397"/>
      <c r="L59" s="397">
        <f t="shared" si="28"/>
        <v>1000</v>
      </c>
      <c r="M59" s="397"/>
      <c r="N59" s="397"/>
      <c r="O59" s="397"/>
      <c r="P59" s="362"/>
      <c r="Q59" s="394"/>
      <c r="R59" s="360" t="s">
        <v>1841</v>
      </c>
      <c r="S59" s="389"/>
    </row>
    <row r="60" spans="1:19" s="392" customFormat="1" ht="63">
      <c r="A60" s="360">
        <v>6</v>
      </c>
      <c r="B60" s="693" t="s">
        <v>2075</v>
      </c>
      <c r="C60" s="403">
        <v>1</v>
      </c>
      <c r="D60" s="360" t="s">
        <v>17</v>
      </c>
      <c r="E60" s="360" t="s">
        <v>1615</v>
      </c>
      <c r="F60" s="675"/>
      <c r="G60" s="282">
        <v>199915</v>
      </c>
      <c r="H60" s="282">
        <v>199915</v>
      </c>
      <c r="I60" s="402">
        <f>J60</f>
        <v>1000</v>
      </c>
      <c r="J60" s="402">
        <v>1000</v>
      </c>
      <c r="K60" s="402"/>
      <c r="L60" s="402">
        <f>J60</f>
        <v>1000</v>
      </c>
      <c r="M60" s="402"/>
      <c r="N60" s="402"/>
      <c r="O60" s="402"/>
      <c r="P60" s="362"/>
      <c r="Q60" s="694" t="s">
        <v>2081</v>
      </c>
      <c r="R60" s="360" t="s">
        <v>2082</v>
      </c>
      <c r="S60" s="389"/>
    </row>
    <row r="61" spans="1:19" s="392" customFormat="1" ht="63">
      <c r="A61" s="360">
        <v>7</v>
      </c>
      <c r="B61" s="693" t="s">
        <v>2080</v>
      </c>
      <c r="C61" s="403">
        <v>1</v>
      </c>
      <c r="D61" s="360" t="s">
        <v>141</v>
      </c>
      <c r="E61" s="360" t="s">
        <v>1613</v>
      </c>
      <c r="F61" s="675"/>
      <c r="G61" s="675">
        <v>85000</v>
      </c>
      <c r="H61" s="675">
        <f>G61</f>
        <v>85000</v>
      </c>
      <c r="I61" s="402">
        <f>J61</f>
        <v>1000</v>
      </c>
      <c r="J61" s="402">
        <v>1000</v>
      </c>
      <c r="K61" s="402"/>
      <c r="L61" s="402">
        <f>J61</f>
        <v>1000</v>
      </c>
      <c r="M61" s="402"/>
      <c r="N61" s="402"/>
      <c r="O61" s="402"/>
      <c r="P61" s="362"/>
      <c r="Q61" s="694" t="s">
        <v>2081</v>
      </c>
      <c r="R61" s="360" t="s">
        <v>2082</v>
      </c>
      <c r="S61" s="389"/>
    </row>
    <row r="62" spans="1:19" s="378" customFormat="1" ht="47.25">
      <c r="A62" s="360">
        <v>8</v>
      </c>
      <c r="B62" s="8" t="s">
        <v>2083</v>
      </c>
      <c r="C62" s="360">
        <v>1</v>
      </c>
      <c r="D62" s="360" t="s">
        <v>17</v>
      </c>
      <c r="E62" s="360" t="s">
        <v>1826</v>
      </c>
      <c r="F62" s="396"/>
      <c r="G62" s="397">
        <v>300000</v>
      </c>
      <c r="H62" s="397">
        <f>G62</f>
        <v>300000</v>
      </c>
      <c r="I62" s="397">
        <v>1000</v>
      </c>
      <c r="J62" s="397">
        <f>I62</f>
        <v>1000</v>
      </c>
      <c r="K62" s="397"/>
      <c r="L62" s="397">
        <f t="shared" si="28"/>
        <v>1000</v>
      </c>
      <c r="M62" s="397"/>
      <c r="N62" s="397"/>
      <c r="O62" s="397"/>
      <c r="P62" s="362"/>
      <c r="Q62" s="394" t="s">
        <v>1589</v>
      </c>
      <c r="R62" s="360" t="s">
        <v>1841</v>
      </c>
      <c r="S62" s="389"/>
    </row>
    <row r="63" spans="1:19" s="342" customFormat="1">
      <c r="A63" s="343" t="s">
        <v>63</v>
      </c>
      <c r="B63" s="344" t="s">
        <v>1828</v>
      </c>
      <c r="C63" s="345">
        <f>C64</f>
        <v>2</v>
      </c>
      <c r="D63" s="343"/>
      <c r="E63" s="343"/>
      <c r="F63" s="343"/>
      <c r="G63" s="346">
        <f>G64</f>
        <v>700000</v>
      </c>
      <c r="H63" s="346">
        <f t="shared" ref="H63:Q63" si="29">H64</f>
        <v>700000</v>
      </c>
      <c r="I63" s="346">
        <f t="shared" si="29"/>
        <v>700000</v>
      </c>
      <c r="J63" s="346">
        <f t="shared" si="29"/>
        <v>700000</v>
      </c>
      <c r="K63" s="346">
        <f t="shared" si="29"/>
        <v>700000</v>
      </c>
      <c r="L63" s="346">
        <f t="shared" si="29"/>
        <v>0</v>
      </c>
      <c r="M63" s="346">
        <f t="shared" si="29"/>
        <v>0</v>
      </c>
      <c r="N63" s="345">
        <f t="shared" si="29"/>
        <v>0</v>
      </c>
      <c r="O63" s="345">
        <f t="shared" si="29"/>
        <v>0</v>
      </c>
      <c r="P63" s="345">
        <f t="shared" si="29"/>
        <v>0</v>
      </c>
      <c r="Q63" s="345">
        <f t="shared" si="29"/>
        <v>0</v>
      </c>
      <c r="R63" s="343"/>
      <c r="S63" s="336"/>
    </row>
    <row r="64" spans="1:19" s="355" customFormat="1">
      <c r="A64" s="349" t="s">
        <v>139</v>
      </c>
      <c r="B64" s="350" t="s">
        <v>2269</v>
      </c>
      <c r="C64" s="408">
        <f>SUM(C66:C67)</f>
        <v>2</v>
      </c>
      <c r="D64" s="349"/>
      <c r="E64" s="349"/>
      <c r="F64" s="349"/>
      <c r="G64" s="409">
        <f>SUM(G65:G68)</f>
        <v>700000</v>
      </c>
      <c r="H64" s="409">
        <f t="shared" ref="H64:K64" si="30">SUM(H65:H68)</f>
        <v>700000</v>
      </c>
      <c r="I64" s="409">
        <f t="shared" si="30"/>
        <v>700000</v>
      </c>
      <c r="J64" s="409">
        <f t="shared" si="30"/>
        <v>700000</v>
      </c>
      <c r="K64" s="409">
        <f t="shared" si="30"/>
        <v>700000</v>
      </c>
      <c r="L64" s="409">
        <f t="shared" ref="L64:M64" si="31">L66</f>
        <v>0</v>
      </c>
      <c r="M64" s="409">
        <f t="shared" si="31"/>
        <v>0</v>
      </c>
      <c r="N64" s="409"/>
      <c r="O64" s="409"/>
      <c r="P64" s="409">
        <f>P66</f>
        <v>0</v>
      </c>
      <c r="Q64" s="410"/>
      <c r="R64" s="411"/>
      <c r="S64" s="354"/>
    </row>
    <row r="65" spans="1:22" s="355" customFormat="1">
      <c r="A65" s="360">
        <v>1</v>
      </c>
      <c r="B65" s="361" t="s">
        <v>2308</v>
      </c>
      <c r="C65" s="408"/>
      <c r="D65" s="349"/>
      <c r="E65" s="360" t="s">
        <v>1792</v>
      </c>
      <c r="F65" s="349"/>
      <c r="G65" s="387">
        <v>50000</v>
      </c>
      <c r="H65" s="387">
        <f t="shared" ref="H65:J66" si="32">+G65</f>
        <v>50000</v>
      </c>
      <c r="I65" s="387">
        <f t="shared" si="32"/>
        <v>50000</v>
      </c>
      <c r="J65" s="387">
        <f t="shared" si="32"/>
        <v>50000</v>
      </c>
      <c r="K65" s="387">
        <f>J65</f>
        <v>50000</v>
      </c>
      <c r="L65" s="409"/>
      <c r="M65" s="409"/>
      <c r="N65" s="409"/>
      <c r="O65" s="409"/>
      <c r="P65" s="409"/>
      <c r="Q65" s="394" t="s">
        <v>2309</v>
      </c>
      <c r="R65" s="411"/>
      <c r="S65" s="354"/>
    </row>
    <row r="66" spans="1:22" s="342" customFormat="1" ht="21" customHeight="1">
      <c r="A66" s="360">
        <v>2</v>
      </c>
      <c r="B66" s="361" t="s">
        <v>2190</v>
      </c>
      <c r="C66" s="360">
        <v>1</v>
      </c>
      <c r="D66" s="369"/>
      <c r="E66" s="360" t="s">
        <v>1792</v>
      </c>
      <c r="F66" s="369"/>
      <c r="G66" s="387">
        <v>50000</v>
      </c>
      <c r="H66" s="387">
        <f t="shared" si="32"/>
        <v>50000</v>
      </c>
      <c r="I66" s="387">
        <f t="shared" si="32"/>
        <v>50000</v>
      </c>
      <c r="J66" s="387">
        <f t="shared" si="32"/>
        <v>50000</v>
      </c>
      <c r="K66" s="387">
        <f>J66</f>
        <v>50000</v>
      </c>
      <c r="L66" s="387"/>
      <c r="M66" s="387"/>
      <c r="N66" s="387"/>
      <c r="O66" s="387"/>
      <c r="P66" s="362">
        <f>H66-J66</f>
        <v>0</v>
      </c>
      <c r="Q66" s="394" t="s">
        <v>2191</v>
      </c>
      <c r="R66" s="367"/>
      <c r="S66" s="336"/>
    </row>
    <row r="67" spans="1:22" s="342" customFormat="1" ht="21" customHeight="1">
      <c r="A67" s="360">
        <v>3</v>
      </c>
      <c r="B67" s="361" t="s">
        <v>2223</v>
      </c>
      <c r="C67" s="360">
        <v>1</v>
      </c>
      <c r="D67" s="369"/>
      <c r="E67" s="360" t="s">
        <v>1792</v>
      </c>
      <c r="F67" s="369"/>
      <c r="G67" s="387">
        <v>100000</v>
      </c>
      <c r="H67" s="387">
        <f>G67</f>
        <v>100000</v>
      </c>
      <c r="I67" s="387">
        <v>100000</v>
      </c>
      <c r="J67" s="387">
        <f>K67</f>
        <v>100000</v>
      </c>
      <c r="K67" s="387">
        <v>100000</v>
      </c>
      <c r="L67" s="387"/>
      <c r="M67" s="387"/>
      <c r="N67" s="387"/>
      <c r="O67" s="387"/>
      <c r="P67" s="362"/>
      <c r="Q67" s="394" t="s">
        <v>2272</v>
      </c>
      <c r="R67" s="367"/>
      <c r="S67" s="336"/>
    </row>
    <row r="68" spans="1:22" s="342" customFormat="1" ht="21" customHeight="1">
      <c r="A68" s="360">
        <v>4</v>
      </c>
      <c r="B68" s="361" t="s">
        <v>2302</v>
      </c>
      <c r="C68" s="360">
        <v>1</v>
      </c>
      <c r="D68" s="369"/>
      <c r="E68" s="360" t="s">
        <v>1792</v>
      </c>
      <c r="F68" s="369"/>
      <c r="G68" s="387">
        <v>500000</v>
      </c>
      <c r="H68" s="387">
        <v>500000</v>
      </c>
      <c r="I68" s="387">
        <v>500000</v>
      </c>
      <c r="J68" s="387">
        <v>500000</v>
      </c>
      <c r="K68" s="387">
        <v>500000</v>
      </c>
      <c r="L68" s="387"/>
      <c r="M68" s="387"/>
      <c r="N68" s="387"/>
      <c r="O68" s="387"/>
      <c r="P68" s="362"/>
      <c r="Q68" s="394" t="s">
        <v>1829</v>
      </c>
      <c r="R68" s="367"/>
      <c r="S68" s="336"/>
    </row>
    <row r="69" spans="1:22" s="342" customFormat="1">
      <c r="A69" s="343" t="s">
        <v>256</v>
      </c>
      <c r="B69" s="344" t="s">
        <v>1524</v>
      </c>
      <c r="C69" s="345">
        <f>C70+C80</f>
        <v>12</v>
      </c>
      <c r="D69" s="343"/>
      <c r="E69" s="343"/>
      <c r="F69" s="343"/>
      <c r="G69" s="346">
        <f>G70+G80</f>
        <v>1580000</v>
      </c>
      <c r="H69" s="346">
        <f t="shared" ref="H69:P69" si="33">H70+H80</f>
        <v>1580000</v>
      </c>
      <c r="I69" s="346">
        <f t="shared" si="33"/>
        <v>870000</v>
      </c>
      <c r="J69" s="346">
        <f t="shared" si="33"/>
        <v>870000</v>
      </c>
      <c r="K69" s="346">
        <f t="shared" si="33"/>
        <v>737000</v>
      </c>
      <c r="L69" s="346">
        <f t="shared" si="33"/>
        <v>133000</v>
      </c>
      <c r="M69" s="346">
        <f t="shared" si="33"/>
        <v>0</v>
      </c>
      <c r="N69" s="346">
        <f t="shared" si="33"/>
        <v>0</v>
      </c>
      <c r="O69" s="346">
        <f t="shared" si="33"/>
        <v>0</v>
      </c>
      <c r="P69" s="346">
        <f t="shared" si="33"/>
        <v>710000</v>
      </c>
      <c r="Q69" s="412"/>
      <c r="R69" s="343"/>
      <c r="S69" s="336"/>
    </row>
    <row r="70" spans="1:22" s="355" customFormat="1">
      <c r="A70" s="349" t="s">
        <v>139</v>
      </c>
      <c r="B70" s="350" t="s">
        <v>2269</v>
      </c>
      <c r="C70" s="408">
        <f>SUM(C71:C79)</f>
        <v>9</v>
      </c>
      <c r="D70" s="349"/>
      <c r="E70" s="349"/>
      <c r="F70" s="349"/>
      <c r="G70" s="409">
        <f>SUM(G71:G79)</f>
        <v>980000</v>
      </c>
      <c r="H70" s="409">
        <f t="shared" ref="H70:L70" si="34">SUM(H71:H79)</f>
        <v>980000</v>
      </c>
      <c r="I70" s="409">
        <f t="shared" si="34"/>
        <v>867000</v>
      </c>
      <c r="J70" s="409">
        <f t="shared" si="34"/>
        <v>867000</v>
      </c>
      <c r="K70" s="409">
        <f t="shared" si="34"/>
        <v>737000</v>
      </c>
      <c r="L70" s="409">
        <f t="shared" si="34"/>
        <v>130000</v>
      </c>
      <c r="M70" s="409">
        <f t="shared" ref="M70:P70" si="35">SUM(M71:M78)</f>
        <v>0</v>
      </c>
      <c r="N70" s="409">
        <f t="shared" si="35"/>
        <v>0</v>
      </c>
      <c r="O70" s="409">
        <f t="shared" si="35"/>
        <v>0</v>
      </c>
      <c r="P70" s="409">
        <f t="shared" si="35"/>
        <v>113000.00000000003</v>
      </c>
      <c r="Q70" s="410"/>
      <c r="R70" s="411"/>
      <c r="S70" s="354"/>
      <c r="U70" s="413"/>
      <c r="V70" s="413"/>
    </row>
    <row r="71" spans="1:22" s="359" customFormat="1" ht="47.25">
      <c r="A71" s="353">
        <v>1</v>
      </c>
      <c r="B71" s="414" t="s">
        <v>1830</v>
      </c>
      <c r="C71" s="368">
        <v>1</v>
      </c>
      <c r="D71" s="415" t="s">
        <v>141</v>
      </c>
      <c r="E71" s="415" t="s">
        <v>1613</v>
      </c>
      <c r="F71" s="353"/>
      <c r="G71" s="357">
        <v>75000</v>
      </c>
      <c r="H71" s="357">
        <v>75000</v>
      </c>
      <c r="I71" s="357">
        <v>75000</v>
      </c>
      <c r="J71" s="357">
        <v>75000</v>
      </c>
      <c r="K71" s="357">
        <f>J71</f>
        <v>75000</v>
      </c>
      <c r="L71" s="357"/>
      <c r="M71" s="357"/>
      <c r="N71" s="357"/>
      <c r="O71" s="357"/>
      <c r="P71" s="357">
        <f t="shared" ref="P71:P78" si="36">H71-J71</f>
        <v>0</v>
      </c>
      <c r="Q71" s="416" t="s">
        <v>1831</v>
      </c>
      <c r="R71" s="417"/>
      <c r="S71" s="336"/>
    </row>
    <row r="72" spans="1:22" s="359" customFormat="1" ht="47.25">
      <c r="A72" s="353">
        <v>2</v>
      </c>
      <c r="B72" s="414" t="s">
        <v>1832</v>
      </c>
      <c r="C72" s="368">
        <v>1</v>
      </c>
      <c r="D72" s="415" t="s">
        <v>141</v>
      </c>
      <c r="E72" s="415" t="s">
        <v>1609</v>
      </c>
      <c r="F72" s="353"/>
      <c r="G72" s="357">
        <v>45000</v>
      </c>
      <c r="H72" s="357">
        <v>45000</v>
      </c>
      <c r="I72" s="357">
        <v>45000</v>
      </c>
      <c r="J72" s="357">
        <v>45000</v>
      </c>
      <c r="K72" s="357">
        <f>J72</f>
        <v>45000</v>
      </c>
      <c r="L72" s="357"/>
      <c r="M72" s="357"/>
      <c r="N72" s="357"/>
      <c r="O72" s="357"/>
      <c r="P72" s="357">
        <f t="shared" si="36"/>
        <v>0</v>
      </c>
      <c r="Q72" s="416" t="s">
        <v>1831</v>
      </c>
      <c r="R72" s="417"/>
      <c r="S72" s="336"/>
      <c r="T72" s="363">
        <f>700000-J69</f>
        <v>-170000</v>
      </c>
    </row>
    <row r="73" spans="1:22" s="359" customFormat="1" ht="47.25">
      <c r="A73" s="353">
        <v>3</v>
      </c>
      <c r="B73" s="418" t="s">
        <v>1833</v>
      </c>
      <c r="C73" s="419">
        <v>1</v>
      </c>
      <c r="D73" s="415" t="s">
        <v>17</v>
      </c>
      <c r="E73" s="415" t="s">
        <v>1795</v>
      </c>
      <c r="F73" s="353"/>
      <c r="G73" s="357">
        <v>200000</v>
      </c>
      <c r="H73" s="357">
        <v>200000</v>
      </c>
      <c r="I73" s="357">
        <f>J73+N73</f>
        <v>165000</v>
      </c>
      <c r="J73" s="357">
        <f>159000+6000</f>
        <v>165000</v>
      </c>
      <c r="K73" s="357">
        <f>J73</f>
        <v>165000</v>
      </c>
      <c r="L73" s="357"/>
      <c r="M73" s="357"/>
      <c r="N73" s="357"/>
      <c r="O73" s="357"/>
      <c r="P73" s="357">
        <f t="shared" si="36"/>
        <v>35000</v>
      </c>
      <c r="Q73" s="416" t="s">
        <v>1831</v>
      </c>
      <c r="R73" s="417"/>
      <c r="S73" s="336"/>
    </row>
    <row r="74" spans="1:22" s="359" customFormat="1" ht="47.25">
      <c r="A74" s="353">
        <v>4</v>
      </c>
      <c r="B74" s="414" t="s">
        <v>1834</v>
      </c>
      <c r="C74" s="368">
        <v>1</v>
      </c>
      <c r="D74" s="415" t="s">
        <v>17</v>
      </c>
      <c r="E74" s="415" t="s">
        <v>1609</v>
      </c>
      <c r="F74" s="353"/>
      <c r="G74" s="357">
        <v>130000</v>
      </c>
      <c r="H74" s="357">
        <v>130000</v>
      </c>
      <c r="I74" s="357">
        <v>130000</v>
      </c>
      <c r="J74" s="357">
        <v>130000</v>
      </c>
      <c r="K74" s="357"/>
      <c r="L74" s="357">
        <f>J74</f>
        <v>130000</v>
      </c>
      <c r="M74" s="357"/>
      <c r="N74" s="357"/>
      <c r="O74" s="357"/>
      <c r="P74" s="357">
        <f t="shared" si="36"/>
        <v>0</v>
      </c>
      <c r="Q74" s="416" t="s">
        <v>1831</v>
      </c>
      <c r="R74" s="420"/>
      <c r="S74" s="336"/>
    </row>
    <row r="75" spans="1:22" s="359" customFormat="1" ht="47.25">
      <c r="A75" s="353">
        <v>5</v>
      </c>
      <c r="B75" s="421" t="s">
        <v>1835</v>
      </c>
      <c r="C75" s="419">
        <v>1</v>
      </c>
      <c r="D75" s="415" t="s">
        <v>141</v>
      </c>
      <c r="E75" s="415" t="s">
        <v>1613</v>
      </c>
      <c r="F75" s="353"/>
      <c r="G75" s="357">
        <v>50000</v>
      </c>
      <c r="H75" s="357">
        <v>50000</v>
      </c>
      <c r="I75" s="357">
        <v>50000</v>
      </c>
      <c r="J75" s="357">
        <v>50000</v>
      </c>
      <c r="K75" s="357">
        <f>J75</f>
        <v>50000</v>
      </c>
      <c r="L75" s="357"/>
      <c r="M75" s="357"/>
      <c r="N75" s="357"/>
      <c r="O75" s="357"/>
      <c r="P75" s="357">
        <f t="shared" si="36"/>
        <v>0</v>
      </c>
      <c r="Q75" s="416" t="s">
        <v>1831</v>
      </c>
      <c r="R75" s="422"/>
      <c r="S75" s="336"/>
    </row>
    <row r="76" spans="1:22" s="359" customFormat="1" ht="47.25">
      <c r="A76" s="353">
        <v>6</v>
      </c>
      <c r="B76" s="414" t="s">
        <v>1601</v>
      </c>
      <c r="C76" s="368">
        <v>1</v>
      </c>
      <c r="D76" s="415" t="s">
        <v>17</v>
      </c>
      <c r="E76" s="415" t="s">
        <v>1795</v>
      </c>
      <c r="F76" s="353"/>
      <c r="G76" s="357">
        <v>170000</v>
      </c>
      <c r="H76" s="357">
        <f>G76</f>
        <v>170000</v>
      </c>
      <c r="I76" s="357">
        <f>J76</f>
        <v>118999.99999999999</v>
      </c>
      <c r="J76" s="357">
        <f>H76*70%</f>
        <v>118999.99999999999</v>
      </c>
      <c r="K76" s="357">
        <f>J76</f>
        <v>118999.99999999999</v>
      </c>
      <c r="L76" s="357"/>
      <c r="M76" s="357"/>
      <c r="N76" s="357"/>
      <c r="O76" s="357"/>
      <c r="P76" s="357">
        <f t="shared" si="36"/>
        <v>51000.000000000015</v>
      </c>
      <c r="Q76" s="416" t="s">
        <v>1831</v>
      </c>
      <c r="R76" s="415"/>
      <c r="S76" s="336"/>
    </row>
    <row r="77" spans="1:22" s="359" customFormat="1" ht="47.25">
      <c r="A77" s="353">
        <v>7</v>
      </c>
      <c r="B77" s="414" t="s">
        <v>1836</v>
      </c>
      <c r="C77" s="368">
        <v>1</v>
      </c>
      <c r="D77" s="353" t="s">
        <v>141</v>
      </c>
      <c r="E77" s="415" t="s">
        <v>1609</v>
      </c>
      <c r="F77" s="343"/>
      <c r="G77" s="357">
        <v>50000</v>
      </c>
      <c r="H77" s="357">
        <v>50000</v>
      </c>
      <c r="I77" s="357">
        <v>50000</v>
      </c>
      <c r="J77" s="357">
        <v>50000</v>
      </c>
      <c r="K77" s="357">
        <f>J77</f>
        <v>50000</v>
      </c>
      <c r="L77" s="357"/>
      <c r="M77" s="357"/>
      <c r="N77" s="357"/>
      <c r="O77" s="357"/>
      <c r="P77" s="357">
        <f t="shared" si="36"/>
        <v>0</v>
      </c>
      <c r="Q77" s="394" t="s">
        <v>1831</v>
      </c>
      <c r="R77" s="420"/>
      <c r="S77" s="336"/>
    </row>
    <row r="78" spans="1:22" s="359" customFormat="1" ht="47.25">
      <c r="A78" s="360">
        <v>8</v>
      </c>
      <c r="B78" s="407" t="s">
        <v>1837</v>
      </c>
      <c r="C78" s="404">
        <v>1</v>
      </c>
      <c r="D78" s="360" t="s">
        <v>17</v>
      </c>
      <c r="E78" s="423" t="s">
        <v>1838</v>
      </c>
      <c r="F78" s="369"/>
      <c r="G78" s="424">
        <v>90000</v>
      </c>
      <c r="H78" s="424">
        <v>90000</v>
      </c>
      <c r="I78" s="424">
        <f>J78</f>
        <v>62999.999999999993</v>
      </c>
      <c r="J78" s="424">
        <f>G78*70%</f>
        <v>62999.999999999993</v>
      </c>
      <c r="K78" s="424">
        <f>J78</f>
        <v>62999.999999999993</v>
      </c>
      <c r="L78" s="424"/>
      <c r="M78" s="424"/>
      <c r="N78" s="424"/>
      <c r="O78" s="424"/>
      <c r="P78" s="362">
        <f t="shared" si="36"/>
        <v>27000.000000000007</v>
      </c>
      <c r="Q78" s="416" t="s">
        <v>1831</v>
      </c>
      <c r="R78" s="425"/>
      <c r="S78" s="336"/>
    </row>
    <row r="79" spans="1:22" s="359" customFormat="1" ht="47.25">
      <c r="A79" s="551" t="s">
        <v>1282</v>
      </c>
      <c r="B79" s="293" t="s">
        <v>2074</v>
      </c>
      <c r="C79" s="404">
        <v>1</v>
      </c>
      <c r="D79" s="360" t="s">
        <v>17</v>
      </c>
      <c r="E79" s="423" t="s">
        <v>1615</v>
      </c>
      <c r="F79" s="369"/>
      <c r="G79" s="424">
        <v>170000</v>
      </c>
      <c r="H79" s="424">
        <v>170000</v>
      </c>
      <c r="I79" s="424">
        <v>170000</v>
      </c>
      <c r="J79" s="424">
        <f>I79</f>
        <v>170000</v>
      </c>
      <c r="K79" s="424">
        <f>J79</f>
        <v>170000</v>
      </c>
      <c r="L79" s="424"/>
      <c r="M79" s="424"/>
      <c r="N79" s="424"/>
      <c r="O79" s="424"/>
      <c r="P79" s="362"/>
      <c r="Q79" s="416" t="s">
        <v>1831</v>
      </c>
      <c r="R79" s="425"/>
      <c r="S79" s="336"/>
    </row>
    <row r="80" spans="1:22" s="359" customFormat="1">
      <c r="A80" s="349" t="s">
        <v>139</v>
      </c>
      <c r="B80" s="350" t="s">
        <v>2270</v>
      </c>
      <c r="C80" s="351">
        <f>C83+C82+C81</f>
        <v>3</v>
      </c>
      <c r="D80" s="353"/>
      <c r="E80" s="415"/>
      <c r="F80" s="343"/>
      <c r="G80" s="352">
        <f>G83+G82+G81</f>
        <v>600000</v>
      </c>
      <c r="H80" s="352">
        <f>H83+H82+H81</f>
        <v>600000</v>
      </c>
      <c r="I80" s="352">
        <f>I83+I82+I81</f>
        <v>3000</v>
      </c>
      <c r="J80" s="352">
        <f>J83+J82+J81</f>
        <v>3000</v>
      </c>
      <c r="K80" s="352">
        <f t="shared" ref="K80:L80" si="37">K83+K82+K81</f>
        <v>0</v>
      </c>
      <c r="L80" s="352">
        <f t="shared" si="37"/>
        <v>3000</v>
      </c>
      <c r="M80" s="352"/>
      <c r="N80" s="352"/>
      <c r="O80" s="352"/>
      <c r="P80" s="352">
        <f>P83+P82+P81</f>
        <v>597000</v>
      </c>
      <c r="Q80" s="343"/>
      <c r="R80" s="417"/>
      <c r="S80" s="336"/>
    </row>
    <row r="81" spans="1:20" s="359" customFormat="1" ht="47.25">
      <c r="A81" s="360">
        <v>1</v>
      </c>
      <c r="B81" s="426" t="s">
        <v>1839</v>
      </c>
      <c r="C81" s="404">
        <v>1</v>
      </c>
      <c r="D81" s="360" t="s">
        <v>17</v>
      </c>
      <c r="E81" s="427" t="s">
        <v>1840</v>
      </c>
      <c r="F81" s="369"/>
      <c r="G81" s="428">
        <v>300000</v>
      </c>
      <c r="H81" s="428">
        <f>G81</f>
        <v>300000</v>
      </c>
      <c r="I81" s="428">
        <f>J81</f>
        <v>1000</v>
      </c>
      <c r="J81" s="428">
        <f>1000</f>
        <v>1000</v>
      </c>
      <c r="K81" s="428"/>
      <c r="L81" s="428">
        <f>J81</f>
        <v>1000</v>
      </c>
      <c r="M81" s="428"/>
      <c r="N81" s="428"/>
      <c r="O81" s="428"/>
      <c r="P81" s="362">
        <f>H81-J81</f>
        <v>299000</v>
      </c>
      <c r="Q81" s="394" t="s">
        <v>1831</v>
      </c>
      <c r="R81" s="360" t="s">
        <v>1841</v>
      </c>
      <c r="S81" s="336"/>
    </row>
    <row r="82" spans="1:20" s="359" customFormat="1" ht="47.25">
      <c r="A82" s="360">
        <v>2</v>
      </c>
      <c r="B82" s="426" t="s">
        <v>1842</v>
      </c>
      <c r="C82" s="404">
        <v>1</v>
      </c>
      <c r="D82" s="360" t="s">
        <v>17</v>
      </c>
      <c r="E82" s="427" t="s">
        <v>1826</v>
      </c>
      <c r="F82" s="369"/>
      <c r="G82" s="428">
        <v>200000</v>
      </c>
      <c r="H82" s="428">
        <v>200000</v>
      </c>
      <c r="I82" s="428">
        <f>J82</f>
        <v>1000</v>
      </c>
      <c r="J82" s="428">
        <v>1000</v>
      </c>
      <c r="K82" s="428"/>
      <c r="L82" s="428">
        <f>J82</f>
        <v>1000</v>
      </c>
      <c r="M82" s="428"/>
      <c r="N82" s="428"/>
      <c r="O82" s="428"/>
      <c r="P82" s="362">
        <f>H82-J82</f>
        <v>199000</v>
      </c>
      <c r="Q82" s="394" t="s">
        <v>1831</v>
      </c>
      <c r="R82" s="360" t="s">
        <v>1841</v>
      </c>
      <c r="S82" s="336"/>
    </row>
    <row r="83" spans="1:20" s="359" customFormat="1" ht="47.25">
      <c r="A83" s="360">
        <v>3</v>
      </c>
      <c r="B83" s="407" t="s">
        <v>1843</v>
      </c>
      <c r="C83" s="404">
        <v>1</v>
      </c>
      <c r="D83" s="360" t="s">
        <v>17</v>
      </c>
      <c r="E83" s="427" t="s">
        <v>1840</v>
      </c>
      <c r="F83" s="369"/>
      <c r="G83" s="428">
        <v>100000</v>
      </c>
      <c r="H83" s="428">
        <v>100000</v>
      </c>
      <c r="I83" s="428">
        <f>J83</f>
        <v>1000</v>
      </c>
      <c r="J83" s="428">
        <v>1000</v>
      </c>
      <c r="K83" s="428"/>
      <c r="L83" s="428">
        <f>J83</f>
        <v>1000</v>
      </c>
      <c r="M83" s="428"/>
      <c r="N83" s="428"/>
      <c r="O83" s="428"/>
      <c r="P83" s="362">
        <f>H83-J83</f>
        <v>99000</v>
      </c>
      <c r="Q83" s="394" t="s">
        <v>1831</v>
      </c>
      <c r="R83" s="360" t="s">
        <v>1841</v>
      </c>
      <c r="S83" s="336"/>
    </row>
    <row r="84" spans="1:20" s="342" customFormat="1">
      <c r="A84" s="343" t="s">
        <v>1278</v>
      </c>
      <c r="B84" s="344" t="s">
        <v>1844</v>
      </c>
      <c r="C84" s="345">
        <f>C85</f>
        <v>5</v>
      </c>
      <c r="D84" s="343"/>
      <c r="E84" s="343"/>
      <c r="F84" s="343"/>
      <c r="G84" s="346">
        <f>G85</f>
        <v>500000</v>
      </c>
      <c r="H84" s="346">
        <f t="shared" ref="H84:P84" si="38">H85</f>
        <v>500000</v>
      </c>
      <c r="I84" s="346">
        <f t="shared" si="38"/>
        <v>500000</v>
      </c>
      <c r="J84" s="346">
        <f t="shared" si="38"/>
        <v>500000</v>
      </c>
      <c r="K84" s="346">
        <f t="shared" si="38"/>
        <v>0</v>
      </c>
      <c r="L84" s="346">
        <f t="shared" si="38"/>
        <v>500000</v>
      </c>
      <c r="M84" s="346">
        <f t="shared" si="38"/>
        <v>0</v>
      </c>
      <c r="N84" s="346"/>
      <c r="O84" s="346"/>
      <c r="P84" s="346">
        <f t="shared" si="38"/>
        <v>0</v>
      </c>
      <c r="Q84" s="346"/>
      <c r="R84" s="343"/>
      <c r="S84" s="336"/>
    </row>
    <row r="85" spans="1:20" s="355" customFormat="1">
      <c r="A85" s="349" t="s">
        <v>139</v>
      </c>
      <c r="B85" s="350" t="s">
        <v>2269</v>
      </c>
      <c r="C85" s="408">
        <f>SUM(C86:C90)</f>
        <v>5</v>
      </c>
      <c r="D85" s="349"/>
      <c r="E85" s="349"/>
      <c r="F85" s="349"/>
      <c r="G85" s="409">
        <f t="shared" ref="G85:P85" si="39">SUM(G86:G90)</f>
        <v>500000</v>
      </c>
      <c r="H85" s="409">
        <f t="shared" si="39"/>
        <v>500000</v>
      </c>
      <c r="I85" s="409">
        <f t="shared" si="39"/>
        <v>500000</v>
      </c>
      <c r="J85" s="409">
        <f t="shared" si="39"/>
        <v>500000</v>
      </c>
      <c r="K85" s="409">
        <f t="shared" si="39"/>
        <v>0</v>
      </c>
      <c r="L85" s="409">
        <f t="shared" si="39"/>
        <v>500000</v>
      </c>
      <c r="M85" s="409">
        <f t="shared" si="39"/>
        <v>0</v>
      </c>
      <c r="N85" s="409"/>
      <c r="O85" s="409"/>
      <c r="P85" s="409">
        <f t="shared" si="39"/>
        <v>0</v>
      </c>
      <c r="Q85" s="410"/>
      <c r="R85" s="411"/>
      <c r="S85" s="354"/>
    </row>
    <row r="86" spans="1:20" s="342" customFormat="1" ht="31.5">
      <c r="A86" s="353">
        <v>1</v>
      </c>
      <c r="B86" s="356" t="s">
        <v>1845</v>
      </c>
      <c r="C86" s="353">
        <v>1</v>
      </c>
      <c r="D86" s="353" t="s">
        <v>17</v>
      </c>
      <c r="E86" s="353" t="s">
        <v>1607</v>
      </c>
      <c r="F86" s="343"/>
      <c r="G86" s="357">
        <v>188000</v>
      </c>
      <c r="H86" s="357">
        <v>188000</v>
      </c>
      <c r="I86" s="357">
        <v>188000</v>
      </c>
      <c r="J86" s="357">
        <v>188000</v>
      </c>
      <c r="K86" s="357"/>
      <c r="L86" s="357">
        <f>J86</f>
        <v>188000</v>
      </c>
      <c r="M86" s="357"/>
      <c r="N86" s="357"/>
      <c r="O86" s="357"/>
      <c r="P86" s="357">
        <f>H86-J86</f>
        <v>0</v>
      </c>
      <c r="Q86" s="353" t="s">
        <v>1846</v>
      </c>
      <c r="R86" s="360"/>
      <c r="S86" s="336"/>
    </row>
    <row r="87" spans="1:20" s="342" customFormat="1" ht="31.5">
      <c r="A87" s="353">
        <v>2</v>
      </c>
      <c r="B87" s="356" t="s">
        <v>1847</v>
      </c>
      <c r="C87" s="353">
        <v>1</v>
      </c>
      <c r="D87" s="353" t="s">
        <v>17</v>
      </c>
      <c r="E87" s="353" t="s">
        <v>1613</v>
      </c>
      <c r="F87" s="343"/>
      <c r="G87" s="357">
        <v>135000</v>
      </c>
      <c r="H87" s="357">
        <v>135000</v>
      </c>
      <c r="I87" s="357">
        <v>135000</v>
      </c>
      <c r="J87" s="357">
        <v>135000</v>
      </c>
      <c r="K87" s="357"/>
      <c r="L87" s="357">
        <f t="shared" ref="L87:L90" si="40">J87</f>
        <v>135000</v>
      </c>
      <c r="M87" s="357"/>
      <c r="N87" s="357"/>
      <c r="O87" s="357"/>
      <c r="P87" s="357">
        <f>H87-J87</f>
        <v>0</v>
      </c>
      <c r="Q87" s="353" t="s">
        <v>1306</v>
      </c>
      <c r="R87" s="360"/>
      <c r="S87" s="336"/>
    </row>
    <row r="88" spans="1:20" s="342" customFormat="1" ht="31.5">
      <c r="A88" s="353">
        <v>3</v>
      </c>
      <c r="B88" s="356" t="s">
        <v>1848</v>
      </c>
      <c r="C88" s="353">
        <v>1</v>
      </c>
      <c r="D88" s="353" t="s">
        <v>17</v>
      </c>
      <c r="E88" s="353" t="s">
        <v>1609</v>
      </c>
      <c r="F88" s="343"/>
      <c r="G88" s="357">
        <v>100000</v>
      </c>
      <c r="H88" s="357">
        <v>100000</v>
      </c>
      <c r="I88" s="357">
        <v>100000</v>
      </c>
      <c r="J88" s="357">
        <v>100000</v>
      </c>
      <c r="K88" s="357"/>
      <c r="L88" s="357">
        <f t="shared" si="40"/>
        <v>100000</v>
      </c>
      <c r="M88" s="357"/>
      <c r="N88" s="357"/>
      <c r="O88" s="357"/>
      <c r="P88" s="357">
        <f>H88-J88</f>
        <v>0</v>
      </c>
      <c r="Q88" s="353" t="s">
        <v>1846</v>
      </c>
      <c r="R88" s="360"/>
      <c r="S88" s="336"/>
    </row>
    <row r="89" spans="1:20" s="342" customFormat="1" ht="31.5">
      <c r="A89" s="353">
        <v>4</v>
      </c>
      <c r="B89" s="356" t="s">
        <v>1849</v>
      </c>
      <c r="C89" s="353">
        <v>1</v>
      </c>
      <c r="D89" s="353" t="s">
        <v>141</v>
      </c>
      <c r="E89" s="353" t="s">
        <v>1609</v>
      </c>
      <c r="F89" s="343"/>
      <c r="G89" s="357">
        <v>47000</v>
      </c>
      <c r="H89" s="357">
        <f>G89</f>
        <v>47000</v>
      </c>
      <c r="I89" s="357">
        <f>H89</f>
        <v>47000</v>
      </c>
      <c r="J89" s="357">
        <f>I89</f>
        <v>47000</v>
      </c>
      <c r="K89" s="357"/>
      <c r="L89" s="357">
        <f t="shared" si="40"/>
        <v>47000</v>
      </c>
      <c r="M89" s="357"/>
      <c r="N89" s="357"/>
      <c r="O89" s="357"/>
      <c r="P89" s="357">
        <f>H89-J89</f>
        <v>0</v>
      </c>
      <c r="Q89" s="353" t="s">
        <v>1381</v>
      </c>
      <c r="R89" s="360"/>
      <c r="S89" s="336"/>
    </row>
    <row r="90" spans="1:20" s="342" customFormat="1" ht="63">
      <c r="A90" s="360">
        <v>5</v>
      </c>
      <c r="B90" s="361" t="s">
        <v>1850</v>
      </c>
      <c r="C90" s="360">
        <v>1</v>
      </c>
      <c r="D90" s="360" t="s">
        <v>141</v>
      </c>
      <c r="E90" s="360" t="s">
        <v>1608</v>
      </c>
      <c r="F90" s="369"/>
      <c r="G90" s="362">
        <v>30000</v>
      </c>
      <c r="H90" s="362">
        <v>30000</v>
      </c>
      <c r="I90" s="362">
        <v>30000</v>
      </c>
      <c r="J90" s="362">
        <v>30000</v>
      </c>
      <c r="K90" s="362"/>
      <c r="L90" s="357">
        <f t="shared" si="40"/>
        <v>30000</v>
      </c>
      <c r="M90" s="362"/>
      <c r="N90" s="362"/>
      <c r="O90" s="362"/>
      <c r="P90" s="362"/>
      <c r="Q90" s="360" t="s">
        <v>1598</v>
      </c>
      <c r="R90" s="360"/>
      <c r="S90" s="336"/>
    </row>
    <row r="91" spans="1:20" s="342" customFormat="1">
      <c r="A91" s="343" t="s">
        <v>1281</v>
      </c>
      <c r="B91" s="344" t="s">
        <v>1593</v>
      </c>
      <c r="C91" s="345">
        <f>C92+C106</f>
        <v>14</v>
      </c>
      <c r="D91" s="343"/>
      <c r="E91" s="343"/>
      <c r="F91" s="343"/>
      <c r="G91" s="346">
        <f>G92+G106</f>
        <v>1519192</v>
      </c>
      <c r="H91" s="346">
        <f t="shared" ref="H91:P91" si="41">H92+H106</f>
        <v>1519192</v>
      </c>
      <c r="I91" s="346">
        <f t="shared" si="41"/>
        <v>1155308</v>
      </c>
      <c r="J91" s="346">
        <f t="shared" si="41"/>
        <v>875169</v>
      </c>
      <c r="K91" s="346">
        <f>K92+K106</f>
        <v>675169</v>
      </c>
      <c r="L91" s="346">
        <f t="shared" ref="L91" si="42">L92+L106</f>
        <v>200000</v>
      </c>
      <c r="M91" s="346">
        <f t="shared" ref="M91" si="43">M92+M106</f>
        <v>0</v>
      </c>
      <c r="N91" s="346">
        <f t="shared" si="41"/>
        <v>280139</v>
      </c>
      <c r="O91" s="346">
        <f t="shared" si="41"/>
        <v>0</v>
      </c>
      <c r="P91" s="346">
        <f t="shared" si="41"/>
        <v>352252</v>
      </c>
      <c r="Q91" s="345"/>
      <c r="R91" s="425"/>
      <c r="S91" s="347">
        <f>J91-675169</f>
        <v>200000</v>
      </c>
      <c r="T91" s="348"/>
    </row>
    <row r="92" spans="1:20" s="355" customFormat="1">
      <c r="A92" s="349" t="s">
        <v>139</v>
      </c>
      <c r="B92" s="350" t="s">
        <v>2269</v>
      </c>
      <c r="C92" s="408">
        <f>SUM(C93:C105)</f>
        <v>13</v>
      </c>
      <c r="D92" s="349"/>
      <c r="E92" s="349"/>
      <c r="F92" s="349"/>
      <c r="G92" s="409">
        <f t="shared" ref="G92:P92" si="44">SUM(G93:G105)</f>
        <v>1199982</v>
      </c>
      <c r="H92" s="409">
        <f t="shared" si="44"/>
        <v>1199982</v>
      </c>
      <c r="I92" s="409">
        <f t="shared" si="44"/>
        <v>1153308</v>
      </c>
      <c r="J92" s="409">
        <f t="shared" si="44"/>
        <v>873169</v>
      </c>
      <c r="K92" s="409">
        <f t="shared" ref="K92" si="45">SUM(K93:K105)</f>
        <v>673169</v>
      </c>
      <c r="L92" s="409">
        <f t="shared" ref="L92" si="46">SUM(L93:L105)</f>
        <v>200000</v>
      </c>
      <c r="M92" s="409">
        <f t="shared" ref="M92" si="47">SUM(M93:M105)</f>
        <v>0</v>
      </c>
      <c r="N92" s="409">
        <f t="shared" si="44"/>
        <v>280139</v>
      </c>
      <c r="O92" s="409">
        <f t="shared" si="44"/>
        <v>0</v>
      </c>
      <c r="P92" s="409">
        <f t="shared" si="44"/>
        <v>154042</v>
      </c>
      <c r="Q92" s="410"/>
      <c r="R92" s="411"/>
      <c r="S92" s="354"/>
    </row>
    <row r="93" spans="1:20" s="355" customFormat="1" ht="47.25">
      <c r="A93" s="360">
        <v>1</v>
      </c>
      <c r="B93" s="429" t="s">
        <v>1579</v>
      </c>
      <c r="C93" s="430">
        <v>1</v>
      </c>
      <c r="D93" s="353" t="s">
        <v>141</v>
      </c>
      <c r="E93" s="431" t="s">
        <v>1613</v>
      </c>
      <c r="F93" s="431" t="s">
        <v>1602</v>
      </c>
      <c r="G93" s="432">
        <v>14840</v>
      </c>
      <c r="H93" s="432">
        <v>14840</v>
      </c>
      <c r="I93" s="432">
        <v>14840</v>
      </c>
      <c r="J93" s="432">
        <v>14840</v>
      </c>
      <c r="K93" s="432">
        <f>J93</f>
        <v>14840</v>
      </c>
      <c r="L93" s="432"/>
      <c r="M93" s="432"/>
      <c r="N93" s="432"/>
      <c r="O93" s="432"/>
      <c r="P93" s="387">
        <f t="shared" ref="P93:P101" si="48">H93-J93</f>
        <v>0</v>
      </c>
      <c r="Q93" s="394" t="s">
        <v>1851</v>
      </c>
      <c r="R93" s="360"/>
      <c r="S93" s="354"/>
    </row>
    <row r="94" spans="1:20" s="355" customFormat="1" ht="47.25">
      <c r="A94" s="360">
        <v>2</v>
      </c>
      <c r="B94" s="433" t="s">
        <v>1580</v>
      </c>
      <c r="C94" s="430">
        <v>1</v>
      </c>
      <c r="D94" s="353" t="s">
        <v>141</v>
      </c>
      <c r="E94" s="431" t="s">
        <v>1613</v>
      </c>
      <c r="F94" s="431" t="s">
        <v>1603</v>
      </c>
      <c r="G94" s="432">
        <v>12470</v>
      </c>
      <c r="H94" s="432">
        <v>12470</v>
      </c>
      <c r="I94" s="432">
        <v>12470</v>
      </c>
      <c r="J94" s="432">
        <v>12470</v>
      </c>
      <c r="K94" s="432">
        <f t="shared" ref="K94:K101" si="49">J94</f>
        <v>12470</v>
      </c>
      <c r="L94" s="432"/>
      <c r="M94" s="432"/>
      <c r="N94" s="432"/>
      <c r="O94" s="432"/>
      <c r="P94" s="387">
        <f t="shared" si="48"/>
        <v>0</v>
      </c>
      <c r="Q94" s="394" t="s">
        <v>1851</v>
      </c>
      <c r="R94" s="360"/>
      <c r="S94" s="354"/>
    </row>
    <row r="95" spans="1:20" s="355" customFormat="1" ht="47.25">
      <c r="A95" s="360">
        <v>3</v>
      </c>
      <c r="B95" s="429" t="s">
        <v>1581</v>
      </c>
      <c r="C95" s="430">
        <v>1</v>
      </c>
      <c r="D95" s="353" t="s">
        <v>141</v>
      </c>
      <c r="E95" s="431" t="s">
        <v>1613</v>
      </c>
      <c r="F95" s="431" t="s">
        <v>1852</v>
      </c>
      <c r="G95" s="432">
        <v>14548</v>
      </c>
      <c r="H95" s="432">
        <v>14548</v>
      </c>
      <c r="I95" s="432">
        <v>14548</v>
      </c>
      <c r="J95" s="432">
        <v>14548</v>
      </c>
      <c r="K95" s="432">
        <f t="shared" si="49"/>
        <v>14548</v>
      </c>
      <c r="L95" s="432"/>
      <c r="M95" s="432"/>
      <c r="N95" s="432"/>
      <c r="O95" s="432"/>
      <c r="P95" s="387">
        <f t="shared" si="48"/>
        <v>0</v>
      </c>
      <c r="Q95" s="394" t="s">
        <v>1851</v>
      </c>
      <c r="R95" s="360"/>
      <c r="S95" s="354"/>
    </row>
    <row r="96" spans="1:20" s="355" customFormat="1" ht="47.25">
      <c r="A96" s="353">
        <v>4</v>
      </c>
      <c r="B96" s="8" t="s">
        <v>1584</v>
      </c>
      <c r="C96" s="9">
        <v>1</v>
      </c>
      <c r="D96" s="353" t="s">
        <v>141</v>
      </c>
      <c r="E96" s="13" t="s">
        <v>1613</v>
      </c>
      <c r="F96" s="13"/>
      <c r="G96" s="434">
        <v>23149</v>
      </c>
      <c r="H96" s="434">
        <v>23149</v>
      </c>
      <c r="I96" s="434">
        <v>23149</v>
      </c>
      <c r="J96" s="434">
        <v>23149</v>
      </c>
      <c r="K96" s="432">
        <f t="shared" si="49"/>
        <v>23149</v>
      </c>
      <c r="L96" s="432"/>
      <c r="M96" s="434"/>
      <c r="N96" s="434"/>
      <c r="O96" s="434"/>
      <c r="P96" s="434">
        <f t="shared" si="48"/>
        <v>0</v>
      </c>
      <c r="Q96" s="394" t="s">
        <v>1851</v>
      </c>
      <c r="R96" s="360"/>
      <c r="S96" s="354"/>
    </row>
    <row r="97" spans="1:19" s="355" customFormat="1" ht="47.25">
      <c r="A97" s="353">
        <v>5</v>
      </c>
      <c r="B97" s="8" t="s">
        <v>1585</v>
      </c>
      <c r="C97" s="9">
        <v>1</v>
      </c>
      <c r="D97" s="353" t="s">
        <v>141</v>
      </c>
      <c r="E97" s="431" t="s">
        <v>1613</v>
      </c>
      <c r="F97" s="13"/>
      <c r="G97" s="434">
        <v>17362</v>
      </c>
      <c r="H97" s="434">
        <v>17362</v>
      </c>
      <c r="I97" s="434">
        <v>17362</v>
      </c>
      <c r="J97" s="434">
        <v>17362</v>
      </c>
      <c r="K97" s="432">
        <f t="shared" si="49"/>
        <v>17362</v>
      </c>
      <c r="L97" s="432"/>
      <c r="M97" s="434"/>
      <c r="N97" s="434"/>
      <c r="O97" s="434"/>
      <c r="P97" s="434">
        <f t="shared" si="48"/>
        <v>0</v>
      </c>
      <c r="Q97" s="394" t="s">
        <v>1851</v>
      </c>
      <c r="R97" s="360"/>
      <c r="S97" s="354"/>
    </row>
    <row r="98" spans="1:19" s="355" customFormat="1" ht="47.25">
      <c r="A98" s="353">
        <v>6</v>
      </c>
      <c r="B98" s="8" t="s">
        <v>1582</v>
      </c>
      <c r="C98" s="9">
        <v>1</v>
      </c>
      <c r="D98" s="353" t="s">
        <v>141</v>
      </c>
      <c r="E98" s="431" t="s">
        <v>1613</v>
      </c>
      <c r="F98" s="13"/>
      <c r="G98" s="213">
        <v>22322</v>
      </c>
      <c r="H98" s="213">
        <v>22322</v>
      </c>
      <c r="I98" s="213">
        <v>22322</v>
      </c>
      <c r="J98" s="213">
        <v>22322</v>
      </c>
      <c r="K98" s="432">
        <f t="shared" si="49"/>
        <v>22322</v>
      </c>
      <c r="L98" s="432"/>
      <c r="M98" s="213"/>
      <c r="N98" s="213"/>
      <c r="O98" s="213"/>
      <c r="P98" s="434">
        <f t="shared" si="48"/>
        <v>0</v>
      </c>
      <c r="Q98" s="394" t="s">
        <v>1851</v>
      </c>
      <c r="R98" s="360"/>
      <c r="S98" s="354"/>
    </row>
    <row r="99" spans="1:19" s="355" customFormat="1" ht="47.25">
      <c r="A99" s="353">
        <v>7</v>
      </c>
      <c r="B99" s="8" t="s">
        <v>1583</v>
      </c>
      <c r="C99" s="9">
        <v>1</v>
      </c>
      <c r="D99" s="353" t="s">
        <v>141</v>
      </c>
      <c r="E99" s="431" t="s">
        <v>1613</v>
      </c>
      <c r="F99" s="13"/>
      <c r="G99" s="434">
        <v>19842</v>
      </c>
      <c r="H99" s="213">
        <v>19842</v>
      </c>
      <c r="I99" s="213">
        <v>19842</v>
      </c>
      <c r="J99" s="213">
        <v>19842</v>
      </c>
      <c r="K99" s="432">
        <f t="shared" si="49"/>
        <v>19842</v>
      </c>
      <c r="L99" s="432"/>
      <c r="M99" s="213"/>
      <c r="N99" s="213"/>
      <c r="O99" s="213"/>
      <c r="P99" s="434">
        <f t="shared" si="48"/>
        <v>0</v>
      </c>
      <c r="Q99" s="394" t="s">
        <v>1851</v>
      </c>
      <c r="R99" s="360"/>
      <c r="S99" s="354"/>
    </row>
    <row r="100" spans="1:19" s="355" customFormat="1" ht="47.25">
      <c r="A100" s="353">
        <v>8</v>
      </c>
      <c r="B100" s="8" t="s">
        <v>1586</v>
      </c>
      <c r="C100" s="9">
        <v>1</v>
      </c>
      <c r="D100" s="353" t="s">
        <v>141</v>
      </c>
      <c r="E100" s="431" t="s">
        <v>1613</v>
      </c>
      <c r="F100" s="13"/>
      <c r="G100" s="434">
        <v>19842</v>
      </c>
      <c r="H100" s="434">
        <v>19842</v>
      </c>
      <c r="I100" s="434">
        <v>19842</v>
      </c>
      <c r="J100" s="434">
        <v>19842</v>
      </c>
      <c r="K100" s="432">
        <f t="shared" si="49"/>
        <v>19842</v>
      </c>
      <c r="L100" s="432"/>
      <c r="M100" s="434"/>
      <c r="N100" s="434"/>
      <c r="O100" s="434"/>
      <c r="P100" s="434">
        <f t="shared" si="48"/>
        <v>0</v>
      </c>
      <c r="Q100" s="394" t="s">
        <v>1851</v>
      </c>
      <c r="R100" s="360"/>
      <c r="S100" s="354"/>
    </row>
    <row r="101" spans="1:19" s="355" customFormat="1" ht="47.25">
      <c r="A101" s="353">
        <v>9</v>
      </c>
      <c r="B101" s="8" t="s">
        <v>1853</v>
      </c>
      <c r="C101" s="9">
        <v>1</v>
      </c>
      <c r="D101" s="353" t="s">
        <v>141</v>
      </c>
      <c r="E101" s="431" t="s">
        <v>1613</v>
      </c>
      <c r="F101" s="13"/>
      <c r="G101" s="213">
        <v>31500</v>
      </c>
      <c r="H101" s="213">
        <f>G101</f>
        <v>31500</v>
      </c>
      <c r="I101" s="213">
        <f>J101</f>
        <v>31500</v>
      </c>
      <c r="J101" s="213">
        <v>31500</v>
      </c>
      <c r="K101" s="432">
        <f t="shared" si="49"/>
        <v>31500</v>
      </c>
      <c r="L101" s="432"/>
      <c r="M101" s="213"/>
      <c r="N101" s="213"/>
      <c r="O101" s="213"/>
      <c r="P101" s="434">
        <f t="shared" si="48"/>
        <v>0</v>
      </c>
      <c r="Q101" s="394" t="s">
        <v>1851</v>
      </c>
      <c r="R101" s="360"/>
      <c r="S101" s="354"/>
    </row>
    <row r="102" spans="1:19" s="355" customFormat="1" ht="47.25">
      <c r="A102" s="353">
        <v>10</v>
      </c>
      <c r="B102" s="8" t="s">
        <v>1854</v>
      </c>
      <c r="C102" s="9">
        <v>1</v>
      </c>
      <c r="D102" s="13" t="s">
        <v>17</v>
      </c>
      <c r="E102" s="13" t="s">
        <v>1607</v>
      </c>
      <c r="F102" s="13"/>
      <c r="G102" s="213">
        <v>466739</v>
      </c>
      <c r="H102" s="213">
        <f>G102</f>
        <v>466739</v>
      </c>
      <c r="I102" s="213">
        <f>J102+N102</f>
        <v>420065</v>
      </c>
      <c r="J102" s="213">
        <f>246294+1000</f>
        <v>247294</v>
      </c>
      <c r="K102" s="432">
        <f>J102</f>
        <v>247294</v>
      </c>
      <c r="L102" s="432"/>
      <c r="M102" s="213"/>
      <c r="N102" s="213">
        <f>173771-1000</f>
        <v>172771</v>
      </c>
      <c r="O102" s="213"/>
      <c r="P102" s="434">
        <f>G102-I102</f>
        <v>46674</v>
      </c>
      <c r="Q102" s="394" t="s">
        <v>1851</v>
      </c>
      <c r="R102" s="353" t="s">
        <v>2113</v>
      </c>
      <c r="S102" s="354"/>
    </row>
    <row r="103" spans="1:19" s="355" customFormat="1" ht="47.25">
      <c r="A103" s="353">
        <v>11</v>
      </c>
      <c r="B103" s="8" t="s">
        <v>1855</v>
      </c>
      <c r="C103" s="9">
        <v>1</v>
      </c>
      <c r="D103" s="13" t="s">
        <v>17</v>
      </c>
      <c r="E103" s="13" t="s">
        <v>1607</v>
      </c>
      <c r="F103" s="13"/>
      <c r="G103" s="213">
        <v>100000</v>
      </c>
      <c r="H103" s="213">
        <v>100000</v>
      </c>
      <c r="I103" s="213">
        <v>100000</v>
      </c>
      <c r="J103" s="213">
        <v>100000</v>
      </c>
      <c r="K103" s="213"/>
      <c r="L103" s="432">
        <f t="shared" ref="L103:L105" si="50">J103</f>
        <v>100000</v>
      </c>
      <c r="M103" s="213"/>
      <c r="N103" s="213"/>
      <c r="O103" s="213"/>
      <c r="P103" s="434">
        <f>H103-J103</f>
        <v>0</v>
      </c>
      <c r="Q103" s="394" t="s">
        <v>1851</v>
      </c>
      <c r="R103" s="360"/>
      <c r="S103" s="354"/>
    </row>
    <row r="104" spans="1:19" s="355" customFormat="1" ht="63">
      <c r="A104" s="353">
        <v>12</v>
      </c>
      <c r="B104" s="8" t="s">
        <v>1856</v>
      </c>
      <c r="C104" s="9">
        <v>1</v>
      </c>
      <c r="D104" s="353" t="s">
        <v>141</v>
      </c>
      <c r="E104" s="431" t="s">
        <v>1613</v>
      </c>
      <c r="F104" s="13"/>
      <c r="G104" s="434">
        <v>357368</v>
      </c>
      <c r="H104" s="434">
        <f>G104</f>
        <v>357368</v>
      </c>
      <c r="I104" s="434">
        <f>J104+N104</f>
        <v>357368</v>
      </c>
      <c r="J104" s="434">
        <v>250000</v>
      </c>
      <c r="K104" s="434">
        <f>J104</f>
        <v>250000</v>
      </c>
      <c r="L104" s="432"/>
      <c r="M104" s="434"/>
      <c r="N104" s="434">
        <f>H104-J104</f>
        <v>107368</v>
      </c>
      <c r="O104" s="434"/>
      <c r="P104" s="434">
        <f>H104-J104</f>
        <v>107368</v>
      </c>
      <c r="Q104" s="435" t="s">
        <v>1857</v>
      </c>
      <c r="R104" s="388" t="s">
        <v>2312</v>
      </c>
      <c r="S104" s="354"/>
    </row>
    <row r="105" spans="1:19" s="355" customFormat="1">
      <c r="A105" s="353">
        <v>13</v>
      </c>
      <c r="B105" s="8" t="s">
        <v>1858</v>
      </c>
      <c r="C105" s="9">
        <v>1</v>
      </c>
      <c r="D105" s="13" t="s">
        <v>17</v>
      </c>
      <c r="E105" s="13" t="s">
        <v>1607</v>
      </c>
      <c r="F105" s="13"/>
      <c r="G105" s="213">
        <v>100000</v>
      </c>
      <c r="H105" s="213">
        <v>100000</v>
      </c>
      <c r="I105" s="213">
        <v>100000</v>
      </c>
      <c r="J105" s="213">
        <v>100000</v>
      </c>
      <c r="K105" s="213"/>
      <c r="L105" s="432">
        <f t="shared" si="50"/>
        <v>100000</v>
      </c>
      <c r="M105" s="213"/>
      <c r="N105" s="213"/>
      <c r="O105" s="213"/>
      <c r="P105" s="434">
        <f>H105-J105</f>
        <v>0</v>
      </c>
      <c r="Q105" s="435" t="s">
        <v>1859</v>
      </c>
      <c r="R105" s="353"/>
      <c r="S105" s="354"/>
    </row>
    <row r="106" spans="1:19" s="355" customFormat="1">
      <c r="A106" s="349" t="s">
        <v>139</v>
      </c>
      <c r="B106" s="436" t="s">
        <v>2270</v>
      </c>
      <c r="C106" s="294">
        <f>C107</f>
        <v>1</v>
      </c>
      <c r="D106" s="437"/>
      <c r="E106" s="437"/>
      <c r="F106" s="437">
        <f t="shared" ref="F106:P106" si="51">F107</f>
        <v>0</v>
      </c>
      <c r="G106" s="366">
        <f>SUM(G107:G108)</f>
        <v>319210</v>
      </c>
      <c r="H106" s="366">
        <f t="shared" ref="H106:K106" si="52">SUM(H107:H108)</f>
        <v>319210</v>
      </c>
      <c r="I106" s="366">
        <f t="shared" si="52"/>
        <v>2000</v>
      </c>
      <c r="J106" s="366">
        <f t="shared" si="52"/>
        <v>2000</v>
      </c>
      <c r="K106" s="366">
        <f t="shared" si="52"/>
        <v>2000</v>
      </c>
      <c r="L106" s="366">
        <f t="shared" si="51"/>
        <v>0</v>
      </c>
      <c r="M106" s="366">
        <f t="shared" si="51"/>
        <v>0</v>
      </c>
      <c r="N106" s="366">
        <f t="shared" si="51"/>
        <v>0</v>
      </c>
      <c r="O106" s="366">
        <f t="shared" si="51"/>
        <v>0</v>
      </c>
      <c r="P106" s="366">
        <f t="shared" si="51"/>
        <v>198210</v>
      </c>
      <c r="Q106" s="438"/>
      <c r="R106" s="439"/>
      <c r="S106" s="354"/>
    </row>
    <row r="107" spans="1:19" s="355" customFormat="1" ht="66.75" customHeight="1">
      <c r="A107" s="353">
        <v>1</v>
      </c>
      <c r="B107" s="8" t="s">
        <v>1860</v>
      </c>
      <c r="C107" s="9">
        <v>1</v>
      </c>
      <c r="D107" s="13" t="s">
        <v>17</v>
      </c>
      <c r="E107" s="13" t="s">
        <v>1824</v>
      </c>
      <c r="F107" s="13"/>
      <c r="G107" s="213">
        <v>199210</v>
      </c>
      <c r="H107" s="213">
        <v>199210</v>
      </c>
      <c r="I107" s="213">
        <f>J107</f>
        <v>1000</v>
      </c>
      <c r="J107" s="213">
        <v>1000</v>
      </c>
      <c r="K107" s="213">
        <f>I107</f>
        <v>1000</v>
      </c>
      <c r="L107" s="213"/>
      <c r="M107" s="213"/>
      <c r="N107" s="213"/>
      <c r="O107" s="213"/>
      <c r="P107" s="434">
        <f>H107-J107</f>
        <v>198210</v>
      </c>
      <c r="Q107" s="435" t="s">
        <v>1861</v>
      </c>
      <c r="R107" s="360"/>
      <c r="S107" s="354"/>
    </row>
    <row r="108" spans="1:19" s="355" customFormat="1" ht="20.25" customHeight="1">
      <c r="A108" s="353">
        <v>2</v>
      </c>
      <c r="B108" s="8" t="s">
        <v>2299</v>
      </c>
      <c r="C108" s="9"/>
      <c r="D108" s="13" t="s">
        <v>17</v>
      </c>
      <c r="E108" s="13" t="s">
        <v>2300</v>
      </c>
      <c r="F108" s="13"/>
      <c r="G108" s="213">
        <v>120000</v>
      </c>
      <c r="H108" s="213">
        <f>G108</f>
        <v>120000</v>
      </c>
      <c r="I108" s="213">
        <v>1000</v>
      </c>
      <c r="J108" s="213">
        <f>I108</f>
        <v>1000</v>
      </c>
      <c r="K108" s="213">
        <f>J108</f>
        <v>1000</v>
      </c>
      <c r="L108" s="213"/>
      <c r="M108" s="213"/>
      <c r="N108" s="213"/>
      <c r="O108" s="213"/>
      <c r="P108" s="434"/>
      <c r="Q108" s="435" t="s">
        <v>2301</v>
      </c>
      <c r="R108" s="360"/>
      <c r="S108" s="354"/>
    </row>
    <row r="109" spans="1:19" s="342" customFormat="1">
      <c r="A109" s="343" t="s">
        <v>1283</v>
      </c>
      <c r="B109" s="297" t="s">
        <v>1862</v>
      </c>
      <c r="C109" s="345">
        <f>C110+C115</f>
        <v>7</v>
      </c>
      <c r="D109" s="343"/>
      <c r="E109" s="343"/>
      <c r="F109" s="343"/>
      <c r="G109" s="346">
        <f>G110+G115</f>
        <v>1927000</v>
      </c>
      <c r="H109" s="346">
        <f t="shared" ref="H109:P109" si="53">H110+H115</f>
        <v>1817000</v>
      </c>
      <c r="I109" s="346">
        <f t="shared" si="53"/>
        <v>1073900</v>
      </c>
      <c r="J109" s="346">
        <f t="shared" si="53"/>
        <v>900000</v>
      </c>
      <c r="K109" s="346">
        <f t="shared" si="53"/>
        <v>0</v>
      </c>
      <c r="L109" s="346">
        <f t="shared" si="53"/>
        <v>800177</v>
      </c>
      <c r="M109" s="346">
        <f t="shared" si="53"/>
        <v>99823</v>
      </c>
      <c r="N109" s="346">
        <f t="shared" si="53"/>
        <v>173900</v>
      </c>
      <c r="O109" s="346">
        <f t="shared" si="53"/>
        <v>0</v>
      </c>
      <c r="P109" s="346">
        <f t="shared" si="53"/>
        <v>743100</v>
      </c>
      <c r="Q109" s="440"/>
      <c r="R109" s="441"/>
      <c r="S109" s="336"/>
    </row>
    <row r="110" spans="1:19" s="355" customFormat="1">
      <c r="A110" s="349" t="s">
        <v>139</v>
      </c>
      <c r="B110" s="350" t="s">
        <v>2269</v>
      </c>
      <c r="C110" s="408">
        <f>SUM(C111:C114)</f>
        <v>4</v>
      </c>
      <c r="D110" s="349"/>
      <c r="E110" s="349"/>
      <c r="F110" s="349"/>
      <c r="G110" s="409">
        <f>SUM(G111:G114)</f>
        <v>1407000</v>
      </c>
      <c r="H110" s="409">
        <f t="shared" ref="H110:P110" si="54">SUM(H111:H114)</f>
        <v>1307000</v>
      </c>
      <c r="I110" s="409">
        <f t="shared" si="54"/>
        <v>1070900</v>
      </c>
      <c r="J110" s="409">
        <f t="shared" si="54"/>
        <v>897000</v>
      </c>
      <c r="K110" s="409">
        <f t="shared" si="54"/>
        <v>0</v>
      </c>
      <c r="L110" s="409">
        <f t="shared" si="54"/>
        <v>797177</v>
      </c>
      <c r="M110" s="409">
        <f t="shared" si="54"/>
        <v>99823</v>
      </c>
      <c r="N110" s="409">
        <f t="shared" si="54"/>
        <v>173900</v>
      </c>
      <c r="O110" s="409">
        <f t="shared" si="54"/>
        <v>0</v>
      </c>
      <c r="P110" s="409">
        <f t="shared" si="54"/>
        <v>236100.00000000006</v>
      </c>
      <c r="Q110" s="410"/>
      <c r="R110" s="411"/>
      <c r="S110" s="354"/>
    </row>
    <row r="111" spans="1:19" s="359" customFormat="1" ht="47.25">
      <c r="A111" s="353">
        <v>1</v>
      </c>
      <c r="B111" s="356" t="s">
        <v>1863</v>
      </c>
      <c r="C111" s="353">
        <v>1</v>
      </c>
      <c r="D111" s="353" t="s">
        <v>17</v>
      </c>
      <c r="E111" s="353" t="s">
        <v>1792</v>
      </c>
      <c r="F111" s="343"/>
      <c r="G111" s="434">
        <v>500000</v>
      </c>
      <c r="H111" s="434">
        <f>400000</f>
        <v>400000</v>
      </c>
      <c r="I111" s="434">
        <f>J111+N111</f>
        <v>400000</v>
      </c>
      <c r="J111" s="434">
        <f>H111*70%+60000</f>
        <v>340000</v>
      </c>
      <c r="K111" s="434"/>
      <c r="L111" s="434">
        <f>J111-50000</f>
        <v>290000</v>
      </c>
      <c r="M111" s="434">
        <v>50000</v>
      </c>
      <c r="N111" s="434">
        <v>60000</v>
      </c>
      <c r="O111" s="434"/>
      <c r="P111" s="434"/>
      <c r="Q111" s="394" t="s">
        <v>1851</v>
      </c>
      <c r="R111" s="353"/>
      <c r="S111" s="336"/>
    </row>
    <row r="112" spans="1:19" s="359" customFormat="1" ht="47.25">
      <c r="A112" s="353">
        <v>2</v>
      </c>
      <c r="B112" s="356" t="s">
        <v>1864</v>
      </c>
      <c r="C112" s="353">
        <v>1</v>
      </c>
      <c r="D112" s="353" t="s">
        <v>17</v>
      </c>
      <c r="E112" s="353" t="s">
        <v>1795</v>
      </c>
      <c r="F112" s="343"/>
      <c r="G112" s="434">
        <v>667000</v>
      </c>
      <c r="H112" s="434">
        <v>667000</v>
      </c>
      <c r="I112" s="434">
        <f>J112+N112</f>
        <v>466899.99999999994</v>
      </c>
      <c r="J112" s="434">
        <f>H112*70%-169900+56000</f>
        <v>352999.99999999994</v>
      </c>
      <c r="K112" s="434"/>
      <c r="L112" s="434">
        <f>J112-49823</f>
        <v>303176.99999999994</v>
      </c>
      <c r="M112" s="434">
        <v>49823</v>
      </c>
      <c r="N112" s="434">
        <f>169900-56000</f>
        <v>113900</v>
      </c>
      <c r="O112" s="434"/>
      <c r="P112" s="434">
        <f>H112-I112</f>
        <v>200100.00000000006</v>
      </c>
      <c r="Q112" s="394" t="s">
        <v>1851</v>
      </c>
      <c r="R112" s="353"/>
      <c r="S112" s="336"/>
    </row>
    <row r="113" spans="1:20" s="359" customFormat="1" ht="47.25">
      <c r="A113" s="353">
        <v>3</v>
      </c>
      <c r="B113" s="356" t="s">
        <v>1865</v>
      </c>
      <c r="C113" s="353">
        <v>1</v>
      </c>
      <c r="D113" s="353" t="s">
        <v>17</v>
      </c>
      <c r="E113" s="353" t="s">
        <v>1792</v>
      </c>
      <c r="F113" s="343"/>
      <c r="G113" s="434">
        <v>120000</v>
      </c>
      <c r="H113" s="434">
        <v>120000</v>
      </c>
      <c r="I113" s="434">
        <v>120000</v>
      </c>
      <c r="J113" s="434">
        <v>120000</v>
      </c>
      <c r="K113" s="434"/>
      <c r="L113" s="434">
        <f t="shared" ref="L113:L114" si="55">J113</f>
        <v>120000</v>
      </c>
      <c r="M113" s="434"/>
      <c r="N113" s="434"/>
      <c r="O113" s="434"/>
      <c r="P113" s="434">
        <f>H113-J113</f>
        <v>0</v>
      </c>
      <c r="Q113" s="394" t="s">
        <v>1851</v>
      </c>
      <c r="R113" s="360"/>
      <c r="S113" s="336"/>
    </row>
    <row r="114" spans="1:20" s="359" customFormat="1" ht="47.25">
      <c r="A114" s="353">
        <v>4</v>
      </c>
      <c r="B114" s="356" t="s">
        <v>1866</v>
      </c>
      <c r="C114" s="353">
        <v>1</v>
      </c>
      <c r="D114" s="353" t="s">
        <v>17</v>
      </c>
      <c r="E114" s="353" t="s">
        <v>1795</v>
      </c>
      <c r="F114" s="343"/>
      <c r="G114" s="434">
        <v>120000</v>
      </c>
      <c r="H114" s="434">
        <v>120000</v>
      </c>
      <c r="I114" s="434">
        <f>J114</f>
        <v>84000</v>
      </c>
      <c r="J114" s="434">
        <f>120000*70%</f>
        <v>84000</v>
      </c>
      <c r="K114" s="434"/>
      <c r="L114" s="434">
        <f t="shared" si="55"/>
        <v>84000</v>
      </c>
      <c r="M114" s="434"/>
      <c r="N114" s="434"/>
      <c r="O114" s="434"/>
      <c r="P114" s="434">
        <f>H114-J114</f>
        <v>36000</v>
      </c>
      <c r="Q114" s="394" t="s">
        <v>1851</v>
      </c>
      <c r="R114" s="360"/>
      <c r="S114" s="336"/>
    </row>
    <row r="115" spans="1:20" s="355" customFormat="1">
      <c r="A115" s="349" t="s">
        <v>139</v>
      </c>
      <c r="B115" s="350" t="s">
        <v>1804</v>
      </c>
      <c r="C115" s="349">
        <f>SUM(C116:C118)</f>
        <v>3</v>
      </c>
      <c r="D115" s="349"/>
      <c r="E115" s="349"/>
      <c r="F115" s="349"/>
      <c r="G115" s="409">
        <f>SUM(G116:G118)</f>
        <v>520000</v>
      </c>
      <c r="H115" s="409">
        <f t="shared" ref="H115:P115" si="56">SUM(H116:H118)</f>
        <v>510000</v>
      </c>
      <c r="I115" s="409">
        <f t="shared" si="56"/>
        <v>3000</v>
      </c>
      <c r="J115" s="409">
        <f t="shared" si="56"/>
        <v>3000</v>
      </c>
      <c r="K115" s="409">
        <f t="shared" si="56"/>
        <v>0</v>
      </c>
      <c r="L115" s="409">
        <f t="shared" si="56"/>
        <v>3000</v>
      </c>
      <c r="M115" s="409">
        <f t="shared" si="56"/>
        <v>0</v>
      </c>
      <c r="N115" s="409">
        <f t="shared" si="56"/>
        <v>0</v>
      </c>
      <c r="O115" s="409">
        <f t="shared" si="56"/>
        <v>0</v>
      </c>
      <c r="P115" s="409">
        <f t="shared" si="56"/>
        <v>507000</v>
      </c>
      <c r="Q115" s="442"/>
      <c r="R115" s="349"/>
      <c r="S115" s="443"/>
    </row>
    <row r="116" spans="1:20" s="359" customFormat="1" ht="47.25">
      <c r="A116" s="353">
        <v>1</v>
      </c>
      <c r="B116" s="356" t="s">
        <v>1527</v>
      </c>
      <c r="C116" s="353">
        <v>1</v>
      </c>
      <c r="D116" s="353" t="s">
        <v>17</v>
      </c>
      <c r="E116" s="353" t="s">
        <v>1824</v>
      </c>
      <c r="F116" s="343"/>
      <c r="G116" s="434">
        <v>200000</v>
      </c>
      <c r="H116" s="434">
        <v>190000</v>
      </c>
      <c r="I116" s="434">
        <f>J116</f>
        <v>1000</v>
      </c>
      <c r="J116" s="434">
        <v>1000</v>
      </c>
      <c r="K116" s="434"/>
      <c r="L116" s="434">
        <f>J116</f>
        <v>1000</v>
      </c>
      <c r="M116" s="434"/>
      <c r="N116" s="434"/>
      <c r="O116" s="434"/>
      <c r="P116" s="434">
        <f>H116-J116</f>
        <v>189000</v>
      </c>
      <c r="Q116" s="394" t="s">
        <v>1851</v>
      </c>
      <c r="R116" s="360" t="s">
        <v>1841</v>
      </c>
      <c r="S116" s="336"/>
    </row>
    <row r="117" spans="1:20" s="359" customFormat="1" ht="47.25">
      <c r="A117" s="353">
        <v>2</v>
      </c>
      <c r="B117" s="356" t="s">
        <v>1867</v>
      </c>
      <c r="C117" s="353">
        <v>1</v>
      </c>
      <c r="D117" s="353" t="s">
        <v>17</v>
      </c>
      <c r="E117" s="353" t="s">
        <v>1824</v>
      </c>
      <c r="F117" s="343"/>
      <c r="G117" s="434">
        <v>120000</v>
      </c>
      <c r="H117" s="434">
        <v>120000</v>
      </c>
      <c r="I117" s="434">
        <f>J117</f>
        <v>1000</v>
      </c>
      <c r="J117" s="434">
        <v>1000</v>
      </c>
      <c r="K117" s="434"/>
      <c r="L117" s="434">
        <f t="shared" ref="L117:L118" si="57">J117</f>
        <v>1000</v>
      </c>
      <c r="M117" s="434"/>
      <c r="N117" s="434"/>
      <c r="O117" s="434"/>
      <c r="P117" s="434">
        <f>H117-J117</f>
        <v>119000</v>
      </c>
      <c r="Q117" s="394" t="s">
        <v>1851</v>
      </c>
      <c r="R117" s="360" t="s">
        <v>1841</v>
      </c>
      <c r="S117" s="336"/>
    </row>
    <row r="118" spans="1:20" s="359" customFormat="1" ht="47.25">
      <c r="A118" s="353">
        <v>3</v>
      </c>
      <c r="B118" s="356" t="s">
        <v>1868</v>
      </c>
      <c r="C118" s="353">
        <v>1</v>
      </c>
      <c r="D118" s="353" t="s">
        <v>17</v>
      </c>
      <c r="E118" s="353" t="s">
        <v>1824</v>
      </c>
      <c r="F118" s="343"/>
      <c r="G118" s="434">
        <v>200000</v>
      </c>
      <c r="H118" s="434">
        <v>200000</v>
      </c>
      <c r="I118" s="434">
        <f>J118</f>
        <v>1000</v>
      </c>
      <c r="J118" s="434">
        <v>1000</v>
      </c>
      <c r="K118" s="434"/>
      <c r="L118" s="434">
        <f t="shared" si="57"/>
        <v>1000</v>
      </c>
      <c r="M118" s="434"/>
      <c r="N118" s="434"/>
      <c r="O118" s="434"/>
      <c r="P118" s="434">
        <f>H118-J118</f>
        <v>199000</v>
      </c>
      <c r="Q118" s="394" t="s">
        <v>1851</v>
      </c>
      <c r="R118" s="360" t="s">
        <v>1841</v>
      </c>
      <c r="S118" s="336"/>
    </row>
    <row r="119" spans="1:20" s="342" customFormat="1">
      <c r="A119" s="343" t="s">
        <v>1457</v>
      </c>
      <c r="B119" s="344" t="s">
        <v>1594</v>
      </c>
      <c r="C119" s="345">
        <f>C120+C123</f>
        <v>4</v>
      </c>
      <c r="D119" s="343"/>
      <c r="E119" s="343"/>
      <c r="F119" s="343"/>
      <c r="G119" s="346">
        <f>G120+G123</f>
        <v>4769000</v>
      </c>
      <c r="H119" s="346">
        <f t="shared" ref="H119:P119" si="58">H120+H123</f>
        <v>4769000</v>
      </c>
      <c r="I119" s="346">
        <f t="shared" si="58"/>
        <v>500000</v>
      </c>
      <c r="J119" s="346">
        <f t="shared" si="58"/>
        <v>500000</v>
      </c>
      <c r="K119" s="346">
        <f t="shared" si="58"/>
        <v>0</v>
      </c>
      <c r="L119" s="346">
        <f t="shared" si="58"/>
        <v>500000</v>
      </c>
      <c r="M119" s="346">
        <f t="shared" si="58"/>
        <v>0</v>
      </c>
      <c r="N119" s="346">
        <f t="shared" si="58"/>
        <v>0</v>
      </c>
      <c r="O119" s="346">
        <f t="shared" si="58"/>
        <v>0</v>
      </c>
      <c r="P119" s="346">
        <f t="shared" si="58"/>
        <v>4269000</v>
      </c>
      <c r="Q119" s="440"/>
      <c r="R119" s="343"/>
      <c r="S119" s="336"/>
    </row>
    <row r="120" spans="1:20" s="355" customFormat="1">
      <c r="A120" s="444" t="s">
        <v>139</v>
      </c>
      <c r="B120" s="350" t="s">
        <v>1786</v>
      </c>
      <c r="C120" s="408">
        <f>SUM(C121:C122)</f>
        <v>2</v>
      </c>
      <c r="D120" s="349"/>
      <c r="E120" s="349"/>
      <c r="F120" s="349"/>
      <c r="G120" s="409">
        <f t="shared" ref="G120:P120" si="59">SUM(G121:G122)</f>
        <v>1150000</v>
      </c>
      <c r="H120" s="409">
        <f t="shared" si="59"/>
        <v>1150000</v>
      </c>
      <c r="I120" s="409">
        <f t="shared" si="59"/>
        <v>494000</v>
      </c>
      <c r="J120" s="409">
        <f t="shared" si="59"/>
        <v>494000</v>
      </c>
      <c r="K120" s="409">
        <f t="shared" si="59"/>
        <v>0</v>
      </c>
      <c r="L120" s="409">
        <f t="shared" si="59"/>
        <v>494000</v>
      </c>
      <c r="M120" s="409">
        <f t="shared" si="59"/>
        <v>0</v>
      </c>
      <c r="N120" s="409"/>
      <c r="O120" s="409"/>
      <c r="P120" s="409">
        <f t="shared" si="59"/>
        <v>656000</v>
      </c>
      <c r="Q120" s="445"/>
      <c r="R120" s="446"/>
    </row>
    <row r="121" spans="1:20" s="378" customFormat="1" ht="31.5">
      <c r="A121" s="398">
        <v>1</v>
      </c>
      <c r="B121" s="361" t="s">
        <v>1595</v>
      </c>
      <c r="C121" s="360">
        <v>1</v>
      </c>
      <c r="D121" s="360" t="s">
        <v>17</v>
      </c>
      <c r="E121" s="360" t="s">
        <v>1607</v>
      </c>
      <c r="F121" s="369"/>
      <c r="G121" s="387">
        <v>325000</v>
      </c>
      <c r="H121" s="387">
        <f>+G121</f>
        <v>325000</v>
      </c>
      <c r="I121" s="387">
        <f>J121</f>
        <v>227500</v>
      </c>
      <c r="J121" s="387">
        <f>H121*70%</f>
        <v>227500</v>
      </c>
      <c r="K121" s="387"/>
      <c r="L121" s="387">
        <f>J121</f>
        <v>227500</v>
      </c>
      <c r="M121" s="387"/>
      <c r="N121" s="387"/>
      <c r="O121" s="387"/>
      <c r="P121" s="387">
        <f>H121-J121</f>
        <v>97500</v>
      </c>
      <c r="Q121" s="394" t="s">
        <v>1869</v>
      </c>
      <c r="R121" s="360"/>
    </row>
    <row r="122" spans="1:20" s="378" customFormat="1" ht="31.5">
      <c r="A122" s="398">
        <v>2</v>
      </c>
      <c r="B122" s="361" t="s">
        <v>1870</v>
      </c>
      <c r="C122" s="360">
        <v>1</v>
      </c>
      <c r="D122" s="360" t="s">
        <v>17</v>
      </c>
      <c r="E122" s="447" t="s">
        <v>1871</v>
      </c>
      <c r="F122" s="369"/>
      <c r="G122" s="387">
        <v>825000</v>
      </c>
      <c r="H122" s="387">
        <v>825000</v>
      </c>
      <c r="I122" s="387">
        <f>J122</f>
        <v>266500</v>
      </c>
      <c r="J122" s="387">
        <f>272500-6000</f>
        <v>266500</v>
      </c>
      <c r="K122" s="387"/>
      <c r="L122" s="387">
        <f>J122</f>
        <v>266500</v>
      </c>
      <c r="M122" s="387"/>
      <c r="N122" s="387"/>
      <c r="O122" s="387"/>
      <c r="P122" s="387">
        <f>H122-J122</f>
        <v>558500</v>
      </c>
      <c r="Q122" s="394" t="s">
        <v>1869</v>
      </c>
      <c r="R122" s="360"/>
    </row>
    <row r="123" spans="1:20" s="450" customFormat="1">
      <c r="A123" s="444"/>
      <c r="B123" s="448" t="s">
        <v>1804</v>
      </c>
      <c r="C123" s="444">
        <f>SUM(C124:C125)</f>
        <v>2</v>
      </c>
      <c r="D123" s="444"/>
      <c r="E123" s="444"/>
      <c r="F123" s="444"/>
      <c r="G123" s="409">
        <f t="shared" ref="G123:P123" si="60">SUM(G124:G125)</f>
        <v>3619000</v>
      </c>
      <c r="H123" s="409">
        <f t="shared" si="60"/>
        <v>3619000</v>
      </c>
      <c r="I123" s="409">
        <f t="shared" si="60"/>
        <v>6000</v>
      </c>
      <c r="J123" s="409">
        <f t="shared" si="60"/>
        <v>6000</v>
      </c>
      <c r="K123" s="409">
        <f t="shared" si="60"/>
        <v>0</v>
      </c>
      <c r="L123" s="409">
        <f t="shared" si="60"/>
        <v>6000</v>
      </c>
      <c r="M123" s="409">
        <f t="shared" si="60"/>
        <v>0</v>
      </c>
      <c r="N123" s="409"/>
      <c r="O123" s="409"/>
      <c r="P123" s="409">
        <f t="shared" si="60"/>
        <v>3613000</v>
      </c>
      <c r="Q123" s="449"/>
      <c r="R123" s="444"/>
    </row>
    <row r="124" spans="1:20" s="378" customFormat="1" ht="31.5">
      <c r="A124" s="360">
        <v>1</v>
      </c>
      <c r="B124" s="451" t="s">
        <v>1596</v>
      </c>
      <c r="C124" s="360">
        <v>1</v>
      </c>
      <c r="D124" s="360" t="s">
        <v>17</v>
      </c>
      <c r="E124" s="452" t="s">
        <v>1872</v>
      </c>
      <c r="F124" s="369"/>
      <c r="G124" s="453">
        <v>2038000</v>
      </c>
      <c r="H124" s="453">
        <f>G124</f>
        <v>2038000</v>
      </c>
      <c r="I124" s="387">
        <f>J124</f>
        <v>3000</v>
      </c>
      <c r="J124" s="387">
        <v>3000</v>
      </c>
      <c r="K124" s="387"/>
      <c r="L124" s="387">
        <f>J124</f>
        <v>3000</v>
      </c>
      <c r="M124" s="387"/>
      <c r="N124" s="387"/>
      <c r="O124" s="387"/>
      <c r="P124" s="387">
        <f>H124-J124</f>
        <v>2035000</v>
      </c>
      <c r="Q124" s="394" t="s">
        <v>1869</v>
      </c>
      <c r="R124" s="360" t="s">
        <v>1841</v>
      </c>
    </row>
    <row r="125" spans="1:20" s="378" customFormat="1" ht="31.5">
      <c r="A125" s="360">
        <v>2</v>
      </c>
      <c r="B125" s="451" t="s">
        <v>1588</v>
      </c>
      <c r="C125" s="360">
        <v>1</v>
      </c>
      <c r="D125" s="360" t="s">
        <v>17</v>
      </c>
      <c r="E125" s="452" t="s">
        <v>1872</v>
      </c>
      <c r="F125" s="369"/>
      <c r="G125" s="453">
        <v>1581000</v>
      </c>
      <c r="H125" s="453">
        <f>G125</f>
        <v>1581000</v>
      </c>
      <c r="I125" s="387">
        <f>J125</f>
        <v>3000</v>
      </c>
      <c r="J125" s="387">
        <v>3000</v>
      </c>
      <c r="K125" s="387"/>
      <c r="L125" s="387">
        <f>J125</f>
        <v>3000</v>
      </c>
      <c r="M125" s="387"/>
      <c r="N125" s="387"/>
      <c r="O125" s="387"/>
      <c r="P125" s="387">
        <f>H125-J125</f>
        <v>1578000</v>
      </c>
      <c r="Q125" s="394" t="s">
        <v>1869</v>
      </c>
      <c r="R125" s="360" t="s">
        <v>1841</v>
      </c>
    </row>
    <row r="126" spans="1:20" s="342" customFormat="1">
      <c r="A126" s="343" t="s">
        <v>1421</v>
      </c>
      <c r="B126" s="344" t="s">
        <v>1523</v>
      </c>
      <c r="C126" s="345">
        <f>C127+C134+C137</f>
        <v>8</v>
      </c>
      <c r="D126" s="343"/>
      <c r="E126" s="343"/>
      <c r="F126" s="343"/>
      <c r="G126" s="346">
        <f>G127+G134+G137</f>
        <v>3391260</v>
      </c>
      <c r="H126" s="346">
        <f t="shared" ref="H126:O126" si="61">H127+H134+H137</f>
        <v>2931260</v>
      </c>
      <c r="I126" s="346">
        <f t="shared" si="61"/>
        <v>572260</v>
      </c>
      <c r="J126" s="346">
        <f t="shared" si="61"/>
        <v>500000</v>
      </c>
      <c r="K126" s="346">
        <f t="shared" si="61"/>
        <v>0</v>
      </c>
      <c r="L126" s="346">
        <f t="shared" si="61"/>
        <v>500000</v>
      </c>
      <c r="M126" s="346">
        <f t="shared" si="61"/>
        <v>0</v>
      </c>
      <c r="N126" s="346">
        <f t="shared" si="61"/>
        <v>0</v>
      </c>
      <c r="O126" s="346">
        <f t="shared" si="61"/>
        <v>117000</v>
      </c>
      <c r="P126" s="346">
        <f>P127+P134+P137</f>
        <v>2535000</v>
      </c>
      <c r="Q126" s="440"/>
      <c r="R126" s="343"/>
      <c r="S126" s="336"/>
      <c r="T126" s="348"/>
    </row>
    <row r="127" spans="1:20" s="355" customFormat="1">
      <c r="A127" s="349" t="s">
        <v>139</v>
      </c>
      <c r="B127" s="350" t="s">
        <v>1786</v>
      </c>
      <c r="C127" s="408">
        <f>SUM(C128:C133)</f>
        <v>6</v>
      </c>
      <c r="D127" s="349"/>
      <c r="E127" s="349"/>
      <c r="F127" s="349"/>
      <c r="G127" s="409">
        <f t="shared" ref="G127:P127" si="62">SUM(G128:G133)</f>
        <v>591260</v>
      </c>
      <c r="H127" s="409">
        <f t="shared" si="62"/>
        <v>411260</v>
      </c>
      <c r="I127" s="409">
        <f t="shared" si="62"/>
        <v>564260</v>
      </c>
      <c r="J127" s="409">
        <f t="shared" si="62"/>
        <v>387260</v>
      </c>
      <c r="K127" s="409">
        <f t="shared" si="62"/>
        <v>0</v>
      </c>
      <c r="L127" s="409">
        <f t="shared" si="62"/>
        <v>387260</v>
      </c>
      <c r="M127" s="409">
        <f t="shared" si="62"/>
        <v>0</v>
      </c>
      <c r="N127" s="409">
        <f t="shared" si="62"/>
        <v>0</v>
      </c>
      <c r="O127" s="409">
        <f t="shared" si="62"/>
        <v>117000</v>
      </c>
      <c r="P127" s="409">
        <f t="shared" si="62"/>
        <v>23000</v>
      </c>
      <c r="Q127" s="410"/>
      <c r="R127" s="411"/>
      <c r="S127" s="354"/>
    </row>
    <row r="128" spans="1:20" s="342" customFormat="1" ht="63">
      <c r="A128" s="353">
        <v>1</v>
      </c>
      <c r="B128" s="8" t="s">
        <v>1873</v>
      </c>
      <c r="C128" s="9">
        <v>1</v>
      </c>
      <c r="D128" s="419" t="s">
        <v>17</v>
      </c>
      <c r="E128" s="353" t="s">
        <v>1874</v>
      </c>
      <c r="F128" s="9" t="s">
        <v>1605</v>
      </c>
      <c r="G128" s="434">
        <v>354292</v>
      </c>
      <c r="H128" s="434">
        <f>G128-180000</f>
        <v>174292</v>
      </c>
      <c r="I128" s="434">
        <v>350292</v>
      </c>
      <c r="J128" s="434">
        <v>173292</v>
      </c>
      <c r="K128" s="434"/>
      <c r="L128" s="434">
        <f>J128</f>
        <v>173292</v>
      </c>
      <c r="M128" s="434"/>
      <c r="N128" s="434"/>
      <c r="O128" s="434">
        <v>117000</v>
      </c>
      <c r="P128" s="434"/>
      <c r="Q128" s="435" t="s">
        <v>1381</v>
      </c>
      <c r="R128" s="353"/>
      <c r="S128" s="336"/>
    </row>
    <row r="129" spans="1:19" s="342" customFormat="1" ht="63">
      <c r="A129" s="353">
        <v>2</v>
      </c>
      <c r="B129" s="8" t="s">
        <v>1616</v>
      </c>
      <c r="C129" s="9">
        <v>1</v>
      </c>
      <c r="D129" s="419" t="s">
        <v>141</v>
      </c>
      <c r="E129" s="419" t="s">
        <v>1613</v>
      </c>
      <c r="F129" s="343"/>
      <c r="G129" s="434">
        <v>31973</v>
      </c>
      <c r="H129" s="434">
        <v>31973</v>
      </c>
      <c r="I129" s="434">
        <v>31973</v>
      </c>
      <c r="J129" s="434">
        <v>31973</v>
      </c>
      <c r="K129" s="434"/>
      <c r="L129" s="434">
        <f t="shared" ref="L129:L133" si="63">J129</f>
        <v>31973</v>
      </c>
      <c r="M129" s="434"/>
      <c r="N129" s="434"/>
      <c r="O129" s="434"/>
      <c r="P129" s="434">
        <f>H129-J129</f>
        <v>0</v>
      </c>
      <c r="Q129" s="435" t="s">
        <v>1381</v>
      </c>
      <c r="R129" s="353"/>
      <c r="S129" s="336"/>
    </row>
    <row r="130" spans="1:19" s="342" customFormat="1" ht="31.5">
      <c r="A130" s="353">
        <v>3</v>
      </c>
      <c r="B130" s="356" t="s">
        <v>1875</v>
      </c>
      <c r="C130" s="353">
        <v>1</v>
      </c>
      <c r="D130" s="353" t="s">
        <v>141</v>
      </c>
      <c r="E130" s="353" t="s">
        <v>1613</v>
      </c>
      <c r="F130" s="343"/>
      <c r="G130" s="434">
        <v>34000</v>
      </c>
      <c r="H130" s="434">
        <f>G130</f>
        <v>34000</v>
      </c>
      <c r="I130" s="434">
        <v>34000</v>
      </c>
      <c r="J130" s="434">
        <f>I130</f>
        <v>34000</v>
      </c>
      <c r="K130" s="434"/>
      <c r="L130" s="434">
        <f t="shared" si="63"/>
        <v>34000</v>
      </c>
      <c r="M130" s="434"/>
      <c r="N130" s="434"/>
      <c r="O130" s="434"/>
      <c r="P130" s="434">
        <f>H130-J130</f>
        <v>0</v>
      </c>
      <c r="Q130" s="454" t="s">
        <v>1381</v>
      </c>
      <c r="R130" s="353"/>
      <c r="S130" s="336"/>
    </row>
    <row r="131" spans="1:19" s="342" customFormat="1" ht="47.25">
      <c r="A131" s="353">
        <v>4</v>
      </c>
      <c r="B131" s="8" t="s">
        <v>1876</v>
      </c>
      <c r="C131" s="9">
        <v>1</v>
      </c>
      <c r="D131" s="353" t="s">
        <v>17</v>
      </c>
      <c r="E131" s="353" t="s">
        <v>1795</v>
      </c>
      <c r="F131" s="343"/>
      <c r="G131" s="434">
        <v>115000</v>
      </c>
      <c r="H131" s="434">
        <f>G131</f>
        <v>115000</v>
      </c>
      <c r="I131" s="434">
        <f>J131</f>
        <v>92000</v>
      </c>
      <c r="J131" s="434">
        <v>92000</v>
      </c>
      <c r="K131" s="434"/>
      <c r="L131" s="434">
        <f t="shared" si="63"/>
        <v>92000</v>
      </c>
      <c r="M131" s="434"/>
      <c r="N131" s="434"/>
      <c r="O131" s="434"/>
      <c r="P131" s="434">
        <f>G131-J131</f>
        <v>23000</v>
      </c>
      <c r="Q131" s="435" t="s">
        <v>1381</v>
      </c>
      <c r="R131" s="9"/>
      <c r="S131" s="336"/>
    </row>
    <row r="132" spans="1:19" s="342" customFormat="1" ht="47.25">
      <c r="A132" s="353">
        <v>5</v>
      </c>
      <c r="B132" s="356" t="s">
        <v>1877</v>
      </c>
      <c r="C132" s="353">
        <v>1</v>
      </c>
      <c r="D132" s="353" t="s">
        <v>141</v>
      </c>
      <c r="E132" s="353" t="s">
        <v>1613</v>
      </c>
      <c r="F132" s="343"/>
      <c r="G132" s="434">
        <v>19995</v>
      </c>
      <c r="H132" s="434">
        <v>19995</v>
      </c>
      <c r="I132" s="434">
        <v>19995</v>
      </c>
      <c r="J132" s="434">
        <v>19995</v>
      </c>
      <c r="K132" s="434"/>
      <c r="L132" s="434">
        <f t="shared" si="63"/>
        <v>19995</v>
      </c>
      <c r="M132" s="434"/>
      <c r="N132" s="434"/>
      <c r="O132" s="434"/>
      <c r="P132" s="434">
        <f>H132-J132</f>
        <v>0</v>
      </c>
      <c r="Q132" s="435" t="s">
        <v>1381</v>
      </c>
      <c r="R132" s="360"/>
      <c r="S132" s="336"/>
    </row>
    <row r="133" spans="1:19" s="342" customFormat="1" ht="31.5">
      <c r="A133" s="353">
        <v>6</v>
      </c>
      <c r="B133" s="356" t="s">
        <v>1878</v>
      </c>
      <c r="C133" s="353">
        <v>1</v>
      </c>
      <c r="D133" s="353" t="s">
        <v>141</v>
      </c>
      <c r="E133" s="353" t="s">
        <v>1610</v>
      </c>
      <c r="F133" s="343"/>
      <c r="G133" s="434">
        <v>36000</v>
      </c>
      <c r="H133" s="434">
        <f>G133</f>
        <v>36000</v>
      </c>
      <c r="I133" s="434">
        <v>36000</v>
      </c>
      <c r="J133" s="434">
        <f>I133</f>
        <v>36000</v>
      </c>
      <c r="K133" s="434"/>
      <c r="L133" s="434">
        <f t="shared" si="63"/>
        <v>36000</v>
      </c>
      <c r="M133" s="434"/>
      <c r="N133" s="434"/>
      <c r="O133" s="434"/>
      <c r="P133" s="434">
        <f>H133-J133</f>
        <v>0</v>
      </c>
      <c r="Q133" s="435" t="s">
        <v>1879</v>
      </c>
      <c r="R133" s="360"/>
      <c r="S133" s="336"/>
    </row>
    <row r="134" spans="1:19" s="355" customFormat="1">
      <c r="A134" s="349" t="s">
        <v>139</v>
      </c>
      <c r="B134" s="350" t="s">
        <v>2270</v>
      </c>
      <c r="C134" s="408">
        <f>C135+C136</f>
        <v>2</v>
      </c>
      <c r="D134" s="349"/>
      <c r="E134" s="349"/>
      <c r="F134" s="349"/>
      <c r="G134" s="409">
        <f t="shared" ref="G134:P134" si="64">G135+G136</f>
        <v>2800000</v>
      </c>
      <c r="H134" s="409">
        <f t="shared" si="64"/>
        <v>2520000</v>
      </c>
      <c r="I134" s="409">
        <f t="shared" si="64"/>
        <v>8000</v>
      </c>
      <c r="J134" s="409">
        <f t="shared" si="64"/>
        <v>8000</v>
      </c>
      <c r="K134" s="409">
        <f t="shared" si="64"/>
        <v>0</v>
      </c>
      <c r="L134" s="409">
        <f t="shared" si="64"/>
        <v>8000</v>
      </c>
      <c r="M134" s="409">
        <f t="shared" si="64"/>
        <v>0</v>
      </c>
      <c r="N134" s="409">
        <f t="shared" si="64"/>
        <v>0</v>
      </c>
      <c r="O134" s="409">
        <f t="shared" si="64"/>
        <v>0</v>
      </c>
      <c r="P134" s="409">
        <f t="shared" si="64"/>
        <v>2512000</v>
      </c>
      <c r="Q134" s="410"/>
      <c r="R134" s="294"/>
      <c r="S134" s="354"/>
    </row>
    <row r="135" spans="1:19" s="342" customFormat="1" ht="47.25">
      <c r="A135" s="353">
        <v>1</v>
      </c>
      <c r="B135" s="8" t="s">
        <v>1880</v>
      </c>
      <c r="C135" s="9">
        <v>1</v>
      </c>
      <c r="D135" s="353" t="s">
        <v>10</v>
      </c>
      <c r="E135" s="353" t="s">
        <v>1881</v>
      </c>
      <c r="F135" s="343"/>
      <c r="G135" s="434">
        <v>2100000</v>
      </c>
      <c r="H135" s="434">
        <v>2100000</v>
      </c>
      <c r="I135" s="434">
        <f>J135</f>
        <v>5000</v>
      </c>
      <c r="J135" s="434">
        <v>5000</v>
      </c>
      <c r="K135" s="434"/>
      <c r="L135" s="434">
        <f>J135</f>
        <v>5000</v>
      </c>
      <c r="M135" s="434"/>
      <c r="N135" s="434"/>
      <c r="O135" s="434"/>
      <c r="P135" s="434">
        <f>H135-J135</f>
        <v>2095000</v>
      </c>
      <c r="Q135" s="394" t="s">
        <v>1851</v>
      </c>
      <c r="R135" s="9"/>
      <c r="S135" s="336"/>
    </row>
    <row r="136" spans="1:19" s="342" customFormat="1" ht="47.25">
      <c r="A136" s="353">
        <v>2</v>
      </c>
      <c r="B136" s="455" t="s">
        <v>1882</v>
      </c>
      <c r="C136" s="9">
        <v>1</v>
      </c>
      <c r="D136" s="353" t="s">
        <v>17</v>
      </c>
      <c r="E136" s="353" t="s">
        <v>1881</v>
      </c>
      <c r="F136" s="343"/>
      <c r="G136" s="434">
        <v>700000</v>
      </c>
      <c r="H136" s="434">
        <v>420000</v>
      </c>
      <c r="I136" s="434">
        <f>J136</f>
        <v>3000</v>
      </c>
      <c r="J136" s="434">
        <v>3000</v>
      </c>
      <c r="K136" s="434"/>
      <c r="L136" s="434">
        <f>J136</f>
        <v>3000</v>
      </c>
      <c r="M136" s="434"/>
      <c r="N136" s="434"/>
      <c r="O136" s="434"/>
      <c r="P136" s="434">
        <f>H136-J136</f>
        <v>417000</v>
      </c>
      <c r="Q136" s="394" t="s">
        <v>1851</v>
      </c>
      <c r="R136" s="9"/>
      <c r="S136" s="336"/>
    </row>
    <row r="137" spans="1:19" s="355" customFormat="1" ht="31.5">
      <c r="A137" s="456" t="s">
        <v>139</v>
      </c>
      <c r="B137" s="457" t="s">
        <v>1883</v>
      </c>
      <c r="C137" s="456"/>
      <c r="D137" s="456"/>
      <c r="E137" s="456"/>
      <c r="F137" s="456"/>
      <c r="G137" s="458"/>
      <c r="H137" s="458"/>
      <c r="I137" s="458"/>
      <c r="J137" s="459">
        <v>104740</v>
      </c>
      <c r="K137" s="459"/>
      <c r="L137" s="459">
        <f>J137</f>
        <v>104740</v>
      </c>
      <c r="M137" s="459"/>
      <c r="N137" s="459"/>
      <c r="O137" s="459"/>
      <c r="P137" s="458"/>
      <c r="Q137" s="456"/>
      <c r="R137" s="456"/>
      <c r="S137" s="354"/>
    </row>
  </sheetData>
  <mergeCells count="19">
    <mergeCell ref="K5:O5"/>
    <mergeCell ref="G4:G6"/>
    <mergeCell ref="H4:H6"/>
    <mergeCell ref="J5:J6"/>
    <mergeCell ref="I4:I6"/>
    <mergeCell ref="J4:O4"/>
    <mergeCell ref="A1:R1"/>
    <mergeCell ref="G2:R2"/>
    <mergeCell ref="A3:A6"/>
    <mergeCell ref="B3:B6"/>
    <mergeCell ref="C3:C6"/>
    <mergeCell ref="D3:D6"/>
    <mergeCell ref="E3:E6"/>
    <mergeCell ref="F3:H3"/>
    <mergeCell ref="I3:O3"/>
    <mergeCell ref="P3:P6"/>
    <mergeCell ref="Q3:Q6"/>
    <mergeCell ref="R3:R6"/>
    <mergeCell ref="F4:F6"/>
  </mergeCells>
  <pageMargins left="0.4" right="0.23" top="0.42" bottom="0.36" header="0.3" footer="0.2"/>
  <pageSetup paperSize="9" scale="52" orientation="landscape" r:id="rId1"/>
  <headerFooter>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46"/>
  <sheetViews>
    <sheetView showZeros="0" tabSelected="1" topLeftCell="A2" zoomScale="85" zoomScaleNormal="85" workbookViewId="0">
      <pane ySplit="14" topLeftCell="A16" activePane="bottomLeft" state="frozen"/>
      <selection activeCell="A2" sqref="A2"/>
      <selection pane="bottomLeft" activeCell="B44" sqref="B44"/>
    </sheetView>
  </sheetViews>
  <sheetFormatPr defaultColWidth="8.85546875" defaultRowHeight="15" outlineLevelRow="1" outlineLevelCol="2"/>
  <cols>
    <col min="1" max="1" width="5.28515625" style="226" customWidth="1"/>
    <col min="2" max="2" width="46.28515625" style="227" customWidth="1"/>
    <col min="3" max="3" width="9.85546875" style="228" hidden="1" customWidth="1" outlineLevel="1"/>
    <col min="4" max="4" width="12.7109375" style="227" hidden="1" customWidth="1" outlineLevel="1"/>
    <col min="5" max="5" width="13.85546875" style="227" hidden="1" customWidth="1" outlineLevel="1"/>
    <col min="6" max="6" width="12" style="227" hidden="1" customWidth="1" outlineLevel="1"/>
    <col min="7" max="7" width="16.42578125" style="228" customWidth="1" collapsed="1"/>
    <col min="8" max="8" width="16.85546875" style="229" customWidth="1"/>
    <col min="9" max="9" width="16.42578125" style="229" customWidth="1"/>
    <col min="10" max="10" width="14.7109375" style="229" hidden="1" customWidth="1" outlineLevel="1"/>
    <col min="11" max="11" width="17" style="229" hidden="1" customWidth="1" outlineLevel="1"/>
    <col min="12" max="12" width="14.7109375" style="229" hidden="1" customWidth="1" outlineLevel="1"/>
    <col min="13" max="13" width="15" style="229" hidden="1" customWidth="1" outlineLevel="1"/>
    <col min="14" max="14" width="15.28515625" style="229" hidden="1" customWidth="1" outlineLevel="1"/>
    <col min="15" max="15" width="18.28515625" style="230" hidden="1" customWidth="1" outlineLevel="1"/>
    <col min="16" max="16" width="13.7109375" style="229" hidden="1" customWidth="1" outlineLevel="1" collapsed="1"/>
    <col min="17" max="17" width="13.7109375" style="229" hidden="1" customWidth="1" outlineLevel="2"/>
    <col min="18" max="18" width="13.7109375" style="229" hidden="1" customWidth="1" outlineLevel="1" collapsed="1"/>
    <col min="19" max="24" width="13.7109375" style="229" hidden="1" customWidth="1" outlineLevel="1"/>
    <col min="25" max="25" width="13.7109375" style="229" customWidth="1" collapsed="1"/>
    <col min="26" max="30" width="13.7109375" style="229" customWidth="1"/>
    <col min="31" max="32" width="13.7109375" style="229" hidden="1" customWidth="1" outlineLevel="1"/>
    <col min="33" max="33" width="22" style="227" customWidth="1" collapsed="1"/>
    <col min="34" max="34" width="73.42578125" style="227" customWidth="1"/>
    <col min="35" max="35" width="24.85546875" style="231" customWidth="1"/>
    <col min="36" max="16384" width="8.85546875" style="231"/>
  </cols>
  <sheetData>
    <row r="1" spans="1:34" hidden="1"/>
    <row r="2" spans="1:34" s="232" customFormat="1" ht="18.75">
      <c r="A2" s="896" t="s">
        <v>2276</v>
      </c>
      <c r="B2" s="896"/>
      <c r="C2" s="896"/>
      <c r="D2" s="896"/>
      <c r="E2" s="896"/>
      <c r="F2" s="896"/>
      <c r="G2" s="896"/>
      <c r="H2" s="896"/>
      <c r="I2" s="896"/>
      <c r="J2" s="896"/>
      <c r="K2" s="896"/>
      <c r="L2" s="896"/>
      <c r="M2" s="896"/>
      <c r="N2" s="896"/>
      <c r="O2" s="896"/>
      <c r="P2" s="896"/>
      <c r="Q2" s="896"/>
      <c r="R2" s="896"/>
      <c r="S2" s="896"/>
      <c r="T2" s="896"/>
      <c r="U2" s="896"/>
      <c r="V2" s="896"/>
      <c r="W2" s="896"/>
      <c r="X2" s="896"/>
      <c r="Y2" s="896"/>
      <c r="Z2" s="896"/>
      <c r="AA2" s="896"/>
      <c r="AB2" s="896"/>
      <c r="AC2" s="896"/>
      <c r="AD2" s="896"/>
      <c r="AE2" s="896"/>
      <c r="AF2" s="896"/>
      <c r="AG2" s="896"/>
      <c r="AH2" s="896"/>
    </row>
    <row r="3" spans="1:34">
      <c r="A3" s="897" t="s">
        <v>0</v>
      </c>
      <c r="B3" s="897"/>
      <c r="C3" s="897"/>
      <c r="D3" s="897"/>
      <c r="E3" s="897"/>
      <c r="F3" s="897"/>
      <c r="G3" s="897"/>
      <c r="H3" s="897"/>
      <c r="I3" s="897"/>
      <c r="J3" s="897"/>
      <c r="K3" s="897"/>
      <c r="L3" s="897"/>
      <c r="M3" s="897"/>
      <c r="N3" s="897"/>
      <c r="O3" s="897"/>
      <c r="P3" s="897"/>
      <c r="Q3" s="897"/>
      <c r="R3" s="897"/>
      <c r="S3" s="897"/>
      <c r="T3" s="897"/>
      <c r="U3" s="897"/>
      <c r="V3" s="897"/>
      <c r="W3" s="897"/>
      <c r="X3" s="897"/>
      <c r="Y3" s="897"/>
      <c r="Z3" s="897"/>
      <c r="AA3" s="897"/>
      <c r="AB3" s="897"/>
      <c r="AC3" s="897"/>
      <c r="AD3" s="897"/>
      <c r="AE3" s="897"/>
      <c r="AF3" s="897"/>
      <c r="AG3" s="897"/>
      <c r="AH3" s="897"/>
    </row>
    <row r="4" spans="1:34" s="233" customFormat="1" ht="54" customHeight="1">
      <c r="A4" s="898" t="s">
        <v>1</v>
      </c>
      <c r="B4" s="899" t="s">
        <v>2</v>
      </c>
      <c r="C4" s="899" t="s">
        <v>41</v>
      </c>
      <c r="D4" s="899" t="s">
        <v>42</v>
      </c>
      <c r="E4" s="899" t="s">
        <v>43</v>
      </c>
      <c r="F4" s="899" t="s">
        <v>44</v>
      </c>
      <c r="G4" s="899" t="s">
        <v>39</v>
      </c>
      <c r="H4" s="899"/>
      <c r="I4" s="899"/>
      <c r="J4" s="899" t="s">
        <v>38</v>
      </c>
      <c r="K4" s="899"/>
      <c r="L4" s="899" t="s">
        <v>40</v>
      </c>
      <c r="M4" s="899"/>
      <c r="N4" s="899" t="s">
        <v>35</v>
      </c>
      <c r="O4" s="899"/>
      <c r="P4" s="899" t="s">
        <v>37</v>
      </c>
      <c r="Q4" s="899"/>
      <c r="R4" s="899"/>
      <c r="S4" s="899"/>
      <c r="T4" s="899"/>
      <c r="U4" s="899"/>
      <c r="V4" s="899"/>
      <c r="W4" s="899"/>
      <c r="X4" s="899"/>
      <c r="Y4" s="899" t="s">
        <v>2224</v>
      </c>
      <c r="Z4" s="899"/>
      <c r="AA4" s="899" t="s">
        <v>71</v>
      </c>
      <c r="AB4" s="899"/>
      <c r="AC4" s="900" t="s">
        <v>2273</v>
      </c>
      <c r="AD4" s="901"/>
      <c r="AE4" s="900" t="s">
        <v>72</v>
      </c>
      <c r="AF4" s="901"/>
      <c r="AG4" s="899" t="s">
        <v>3</v>
      </c>
      <c r="AH4" s="899" t="s">
        <v>4</v>
      </c>
    </row>
    <row r="5" spans="1:34" s="233" customFormat="1" ht="21" customHeight="1">
      <c r="A5" s="898"/>
      <c r="B5" s="899"/>
      <c r="C5" s="899"/>
      <c r="D5" s="899"/>
      <c r="E5" s="899"/>
      <c r="F5" s="899"/>
      <c r="G5" s="899" t="s">
        <v>55</v>
      </c>
      <c r="H5" s="899" t="s">
        <v>5</v>
      </c>
      <c r="I5" s="899"/>
      <c r="J5" s="899" t="s">
        <v>6</v>
      </c>
      <c r="K5" s="899" t="s">
        <v>34</v>
      </c>
      <c r="L5" s="899" t="s">
        <v>7</v>
      </c>
      <c r="M5" s="899" t="s">
        <v>34</v>
      </c>
      <c r="N5" s="899" t="s">
        <v>29</v>
      </c>
      <c r="O5" s="902" t="s">
        <v>36</v>
      </c>
      <c r="P5" s="899" t="s">
        <v>65</v>
      </c>
      <c r="Q5" s="899"/>
      <c r="R5" s="899"/>
      <c r="S5" s="899" t="s">
        <v>68</v>
      </c>
      <c r="T5" s="899"/>
      <c r="U5" s="899" t="s">
        <v>69</v>
      </c>
      <c r="V5" s="899"/>
      <c r="W5" s="899" t="s">
        <v>70</v>
      </c>
      <c r="X5" s="899"/>
      <c r="Y5" s="899" t="s">
        <v>6</v>
      </c>
      <c r="Z5" s="899" t="s">
        <v>34</v>
      </c>
      <c r="AA5" s="899" t="s">
        <v>7</v>
      </c>
      <c r="AB5" s="899" t="s">
        <v>34</v>
      </c>
      <c r="AC5" s="899" t="s">
        <v>6</v>
      </c>
      <c r="AD5" s="899" t="s">
        <v>34</v>
      </c>
      <c r="AE5" s="899" t="s">
        <v>6</v>
      </c>
      <c r="AF5" s="899" t="s">
        <v>34</v>
      </c>
      <c r="AG5" s="899"/>
      <c r="AH5" s="899"/>
    </row>
    <row r="6" spans="1:34" s="233" customFormat="1" ht="13.5" customHeight="1">
      <c r="A6" s="898"/>
      <c r="B6" s="899"/>
      <c r="C6" s="899"/>
      <c r="D6" s="899"/>
      <c r="E6" s="899"/>
      <c r="F6" s="899"/>
      <c r="G6" s="899"/>
      <c r="H6" s="899" t="s">
        <v>7</v>
      </c>
      <c r="I6" s="899" t="s">
        <v>34</v>
      </c>
      <c r="J6" s="899"/>
      <c r="K6" s="899"/>
      <c r="L6" s="899"/>
      <c r="M6" s="899"/>
      <c r="N6" s="899"/>
      <c r="O6" s="902"/>
      <c r="P6" s="899"/>
      <c r="Q6" s="899"/>
      <c r="R6" s="899"/>
      <c r="S6" s="899"/>
      <c r="T6" s="899"/>
      <c r="U6" s="899"/>
      <c r="V6" s="899"/>
      <c r="W6" s="899"/>
      <c r="X6" s="899"/>
      <c r="Y6" s="899"/>
      <c r="Z6" s="899"/>
      <c r="AA6" s="899"/>
      <c r="AB6" s="899"/>
      <c r="AC6" s="899"/>
      <c r="AD6" s="899"/>
      <c r="AE6" s="899"/>
      <c r="AF6" s="899"/>
      <c r="AG6" s="899"/>
      <c r="AH6" s="899"/>
    </row>
    <row r="7" spans="1:34" s="233" customFormat="1" ht="16.5" customHeight="1">
      <c r="A7" s="898"/>
      <c r="B7" s="899"/>
      <c r="C7" s="899"/>
      <c r="D7" s="899"/>
      <c r="E7" s="899"/>
      <c r="F7" s="899"/>
      <c r="G7" s="899"/>
      <c r="H7" s="899"/>
      <c r="I7" s="899"/>
      <c r="J7" s="899"/>
      <c r="K7" s="899"/>
      <c r="L7" s="899"/>
      <c r="M7" s="899"/>
      <c r="N7" s="899"/>
      <c r="O7" s="902"/>
      <c r="P7" s="899" t="s">
        <v>66</v>
      </c>
      <c r="Q7" s="234"/>
      <c r="R7" s="899" t="s">
        <v>67</v>
      </c>
      <c r="S7" s="899" t="s">
        <v>66</v>
      </c>
      <c r="T7" s="899" t="s">
        <v>67</v>
      </c>
      <c r="U7" s="899" t="s">
        <v>66</v>
      </c>
      <c r="V7" s="899" t="s">
        <v>67</v>
      </c>
      <c r="W7" s="899" t="s">
        <v>66</v>
      </c>
      <c r="X7" s="899" t="s">
        <v>67</v>
      </c>
      <c r="Y7" s="899"/>
      <c r="Z7" s="899"/>
      <c r="AA7" s="899"/>
      <c r="AB7" s="899"/>
      <c r="AC7" s="899"/>
      <c r="AD7" s="899"/>
      <c r="AE7" s="899"/>
      <c r="AF7" s="899"/>
      <c r="AG7" s="899"/>
      <c r="AH7" s="899"/>
    </row>
    <row r="8" spans="1:34" s="233" customFormat="1" ht="14.25" customHeight="1">
      <c r="A8" s="898"/>
      <c r="B8" s="899"/>
      <c r="C8" s="899"/>
      <c r="D8" s="899"/>
      <c r="E8" s="899"/>
      <c r="F8" s="899"/>
      <c r="G8" s="899"/>
      <c r="H8" s="903"/>
      <c r="I8" s="899"/>
      <c r="J8" s="899"/>
      <c r="K8" s="899"/>
      <c r="L8" s="899"/>
      <c r="M8" s="899"/>
      <c r="N8" s="899"/>
      <c r="O8" s="902"/>
      <c r="P8" s="899"/>
      <c r="Q8" s="234"/>
      <c r="R8" s="899"/>
      <c r="S8" s="899"/>
      <c r="T8" s="899"/>
      <c r="U8" s="899"/>
      <c r="V8" s="899"/>
      <c r="W8" s="899"/>
      <c r="X8" s="899"/>
      <c r="Y8" s="899"/>
      <c r="Z8" s="899"/>
      <c r="AA8" s="899"/>
      <c r="AB8" s="899"/>
      <c r="AC8" s="899"/>
      <c r="AD8" s="899"/>
      <c r="AE8" s="899"/>
      <c r="AF8" s="899"/>
      <c r="AG8" s="899"/>
      <c r="AH8" s="899"/>
    </row>
    <row r="9" spans="1:34" s="238" customFormat="1" ht="14.25">
      <c r="A9" s="235"/>
      <c r="B9" s="236" t="s">
        <v>9</v>
      </c>
      <c r="C9" s="236"/>
      <c r="D9" s="236"/>
      <c r="E9" s="236"/>
      <c r="F9" s="236"/>
      <c r="G9" s="236"/>
      <c r="H9" s="237">
        <f t="shared" ref="H9:AD9" si="0">H16+H25+H29+H40</f>
        <v>23740582</v>
      </c>
      <c r="I9" s="237">
        <f t="shared" si="0"/>
        <v>22201253</v>
      </c>
      <c r="J9" s="237" t="e">
        <f t="shared" si="0"/>
        <v>#REF!</v>
      </c>
      <c r="K9" s="237" t="e">
        <f t="shared" si="0"/>
        <v>#REF!</v>
      </c>
      <c r="L9" s="237" t="e">
        <f t="shared" si="0"/>
        <v>#REF!</v>
      </c>
      <c r="M9" s="237" t="e">
        <f t="shared" si="0"/>
        <v>#REF!</v>
      </c>
      <c r="N9" s="237" t="e">
        <f t="shared" si="0"/>
        <v>#REF!</v>
      </c>
      <c r="O9" s="237" t="e">
        <f t="shared" si="0"/>
        <v>#REF!</v>
      </c>
      <c r="P9" s="237" t="e">
        <f t="shared" si="0"/>
        <v>#REF!</v>
      </c>
      <c r="Q9" s="237" t="e">
        <f t="shared" si="0"/>
        <v>#REF!</v>
      </c>
      <c r="R9" s="237" t="e">
        <f t="shared" si="0"/>
        <v>#REF!</v>
      </c>
      <c r="S9" s="237" t="e">
        <f t="shared" si="0"/>
        <v>#REF!</v>
      </c>
      <c r="T9" s="237" t="e">
        <f t="shared" si="0"/>
        <v>#REF!</v>
      </c>
      <c r="U9" s="237" t="e">
        <f t="shared" si="0"/>
        <v>#REF!</v>
      </c>
      <c r="V9" s="237" t="e">
        <f t="shared" si="0"/>
        <v>#REF!</v>
      </c>
      <c r="W9" s="237" t="e">
        <f t="shared" si="0"/>
        <v>#REF!</v>
      </c>
      <c r="X9" s="237" t="e">
        <f t="shared" si="0"/>
        <v>#REF!</v>
      </c>
      <c r="Y9" s="237">
        <f t="shared" si="0"/>
        <v>1887443.791</v>
      </c>
      <c r="Z9" s="237">
        <f t="shared" si="0"/>
        <v>1874925.791</v>
      </c>
      <c r="AA9" s="237">
        <f t="shared" si="0"/>
        <v>21853138.208999999</v>
      </c>
      <c r="AB9" s="237">
        <f t="shared" si="0"/>
        <v>20326327.41</v>
      </c>
      <c r="AC9" s="237">
        <f t="shared" si="0"/>
        <v>20197427.342</v>
      </c>
      <c r="AD9" s="237">
        <f t="shared" si="0"/>
        <v>20197427.342</v>
      </c>
      <c r="AE9" s="237" t="e">
        <f>AE16+AE25+AE29</f>
        <v>#VALUE!</v>
      </c>
      <c r="AF9" s="237" t="e">
        <f>AF16+AF25+AF29</f>
        <v>#REF!</v>
      </c>
      <c r="AG9" s="237"/>
      <c r="AH9" s="237"/>
    </row>
    <row r="10" spans="1:34" s="244" customFormat="1" ht="28.5" hidden="1" outlineLevel="1">
      <c r="A10" s="239" t="s">
        <v>10</v>
      </c>
      <c r="B10" s="240" t="s">
        <v>11</v>
      </c>
      <c r="C10" s="241"/>
      <c r="D10" s="240"/>
      <c r="E10" s="240"/>
      <c r="F10" s="240"/>
      <c r="G10" s="241"/>
      <c r="H10" s="1"/>
      <c r="I10" s="1"/>
      <c r="J10" s="1"/>
      <c r="K10" s="1"/>
      <c r="L10" s="1"/>
      <c r="M10" s="1"/>
      <c r="N10" s="1">
        <f>N11+N12+N13</f>
        <v>5030369</v>
      </c>
      <c r="O10" s="242">
        <f t="shared" ref="O10:AF10" si="1">O11+O12+O13</f>
        <v>0</v>
      </c>
      <c r="P10" s="1">
        <f>P11+P12+P13</f>
        <v>1038419</v>
      </c>
      <c r="Q10" s="1">
        <f t="shared" si="1"/>
        <v>0</v>
      </c>
      <c r="R10" s="1">
        <f t="shared" si="1"/>
        <v>1038419</v>
      </c>
      <c r="S10" s="1">
        <f t="shared" si="1"/>
        <v>723979.33532299998</v>
      </c>
      <c r="T10" s="1">
        <f t="shared" si="1"/>
        <v>723979.33532299998</v>
      </c>
      <c r="U10" s="1">
        <f t="shared" si="1"/>
        <v>880000</v>
      </c>
      <c r="V10" s="1">
        <f t="shared" si="1"/>
        <v>880000</v>
      </c>
      <c r="W10" s="1">
        <f t="shared" si="1"/>
        <v>1038419</v>
      </c>
      <c r="X10" s="1">
        <f t="shared" si="1"/>
        <v>1038419</v>
      </c>
      <c r="Y10" s="243"/>
      <c r="Z10" s="1">
        <f t="shared" si="1"/>
        <v>0</v>
      </c>
      <c r="AA10" s="1">
        <f t="shared" si="1"/>
        <v>0</v>
      </c>
      <c r="AB10" s="1">
        <f t="shared" si="1"/>
        <v>0</v>
      </c>
      <c r="AC10" s="1">
        <f>AC11+AC12+AC13</f>
        <v>12882428.74</v>
      </c>
      <c r="AD10" s="1">
        <f>AD11+AD12+AD13</f>
        <v>12882428.74</v>
      </c>
      <c r="AE10" s="1">
        <f t="shared" si="1"/>
        <v>2187721</v>
      </c>
      <c r="AF10" s="1">
        <f t="shared" si="1"/>
        <v>2187721</v>
      </c>
      <c r="AG10" s="1"/>
      <c r="AH10" s="1"/>
    </row>
    <row r="11" spans="1:34" s="244" customFormat="1" ht="30" hidden="1" outlineLevel="1">
      <c r="A11" s="239">
        <v>1</v>
      </c>
      <c r="B11" s="240" t="s">
        <v>12</v>
      </c>
      <c r="C11" s="241"/>
      <c r="D11" s="240"/>
      <c r="E11" s="240"/>
      <c r="F11" s="240"/>
      <c r="G11" s="241"/>
      <c r="H11" s="1"/>
      <c r="I11" s="1"/>
      <c r="J11" s="1"/>
      <c r="K11" s="1"/>
      <c r="L11" s="1"/>
      <c r="M11" s="1"/>
      <c r="N11" s="1">
        <v>1640539</v>
      </c>
      <c r="O11" s="242"/>
      <c r="P11" s="1">
        <v>253246</v>
      </c>
      <c r="Q11" s="1"/>
      <c r="R11" s="1">
        <f>P11</f>
        <v>253246</v>
      </c>
      <c r="S11" s="1">
        <v>73280.9035</v>
      </c>
      <c r="T11" s="1">
        <v>73280.9035</v>
      </c>
      <c r="U11" s="1">
        <v>150000</v>
      </c>
      <c r="V11" s="1">
        <v>150000</v>
      </c>
      <c r="W11" s="1">
        <v>253246</v>
      </c>
      <c r="X11" s="1">
        <v>253246</v>
      </c>
      <c r="Y11" s="243"/>
      <c r="Z11" s="1"/>
      <c r="AA11" s="1"/>
      <c r="AB11" s="1"/>
      <c r="AC11" s="1">
        <f>AD11</f>
        <v>6081448</v>
      </c>
      <c r="AD11" s="1">
        <v>6081448</v>
      </c>
      <c r="AE11" s="1">
        <v>1216289</v>
      </c>
      <c r="AF11" s="1">
        <v>1216289</v>
      </c>
      <c r="AG11" s="1"/>
      <c r="AH11" s="245" t="s">
        <v>264</v>
      </c>
    </row>
    <row r="12" spans="1:34" s="244" customFormat="1" ht="30" hidden="1" outlineLevel="1">
      <c r="A12" s="239">
        <v>2</v>
      </c>
      <c r="B12" s="240" t="s">
        <v>252</v>
      </c>
      <c r="C12" s="241"/>
      <c r="D12" s="240"/>
      <c r="E12" s="240"/>
      <c r="F12" s="240"/>
      <c r="G12" s="241"/>
      <c r="H12" s="1"/>
      <c r="I12" s="1"/>
      <c r="J12" s="1"/>
      <c r="K12" s="1"/>
      <c r="L12" s="1"/>
      <c r="M12" s="1"/>
      <c r="N12" s="1">
        <v>2154920</v>
      </c>
      <c r="O12" s="242"/>
      <c r="P12" s="1">
        <v>523655</v>
      </c>
      <c r="Q12" s="1"/>
      <c r="R12" s="1">
        <f>P12</f>
        <v>523655</v>
      </c>
      <c r="S12" s="1">
        <v>465358.99186200002</v>
      </c>
      <c r="T12" s="1">
        <v>465358.99186200002</v>
      </c>
      <c r="U12" s="1">
        <v>500000</v>
      </c>
      <c r="V12" s="1">
        <v>500000</v>
      </c>
      <c r="W12" s="1">
        <v>523655</v>
      </c>
      <c r="X12" s="1">
        <v>523655</v>
      </c>
      <c r="Y12" s="243"/>
      <c r="Z12" s="1"/>
      <c r="AA12" s="1"/>
      <c r="AB12" s="1"/>
      <c r="AC12" s="1">
        <f>AD12</f>
        <v>2478158</v>
      </c>
      <c r="AD12" s="1">
        <v>2478158</v>
      </c>
      <c r="AE12" s="1">
        <v>495632</v>
      </c>
      <c r="AF12" s="1">
        <v>495632</v>
      </c>
      <c r="AG12" s="1"/>
      <c r="AH12" s="245" t="s">
        <v>262</v>
      </c>
    </row>
    <row r="13" spans="1:34" s="244" customFormat="1" ht="30" hidden="1" outlineLevel="1">
      <c r="A13" s="239">
        <v>3</v>
      </c>
      <c r="B13" s="240" t="s">
        <v>16</v>
      </c>
      <c r="C13" s="241"/>
      <c r="D13" s="240"/>
      <c r="E13" s="240"/>
      <c r="F13" s="240"/>
      <c r="G13" s="241"/>
      <c r="H13" s="1"/>
      <c r="I13" s="1"/>
      <c r="J13" s="1"/>
      <c r="K13" s="1"/>
      <c r="L13" s="1"/>
      <c r="M13" s="1"/>
      <c r="N13" s="1">
        <v>1234910</v>
      </c>
      <c r="O13" s="242"/>
      <c r="P13" s="1">
        <v>261518</v>
      </c>
      <c r="Q13" s="1"/>
      <c r="R13" s="1">
        <f>P13</f>
        <v>261518</v>
      </c>
      <c r="S13" s="1">
        <v>185339.439961</v>
      </c>
      <c r="T13" s="1">
        <v>185339.439961</v>
      </c>
      <c r="U13" s="1">
        <v>230000</v>
      </c>
      <c r="V13" s="1">
        <v>230000</v>
      </c>
      <c r="W13" s="1">
        <v>261518</v>
      </c>
      <c r="X13" s="1">
        <v>261518</v>
      </c>
      <c r="Y13" s="243"/>
      <c r="Z13" s="1"/>
      <c r="AA13" s="1"/>
      <c r="AB13" s="1"/>
      <c r="AC13" s="1">
        <f>AD13</f>
        <v>4322822.74</v>
      </c>
      <c r="AD13" s="1">
        <v>4322822.74</v>
      </c>
      <c r="AE13" s="1">
        <v>475800</v>
      </c>
      <c r="AF13" s="1">
        <v>475800</v>
      </c>
      <c r="AG13" s="1"/>
      <c r="AH13" s="245" t="s">
        <v>1525</v>
      </c>
    </row>
    <row r="14" spans="1:34" s="244" customFormat="1" hidden="1" outlineLevel="1">
      <c r="A14" s="239"/>
      <c r="B14" s="240"/>
      <c r="C14" s="241"/>
      <c r="D14" s="240"/>
      <c r="E14" s="240"/>
      <c r="F14" s="240"/>
      <c r="G14" s="241"/>
      <c r="H14" s="1"/>
      <c r="I14" s="1"/>
      <c r="J14" s="1"/>
      <c r="K14" s="1"/>
      <c r="L14" s="1"/>
      <c r="M14" s="1"/>
      <c r="N14" s="1"/>
      <c r="O14" s="242"/>
      <c r="P14" s="1"/>
      <c r="Q14" s="1"/>
      <c r="R14" s="1"/>
      <c r="S14" s="1"/>
      <c r="T14" s="1"/>
      <c r="U14" s="1"/>
      <c r="V14" s="1"/>
      <c r="W14" s="1"/>
      <c r="X14" s="1"/>
      <c r="Y14" s="243"/>
      <c r="Z14" s="1"/>
      <c r="AA14" s="1"/>
      <c r="AB14" s="1"/>
      <c r="AC14" s="1"/>
      <c r="AD14" s="1"/>
      <c r="AE14" s="1"/>
      <c r="AF14" s="1">
        <f>4838900/5</f>
        <v>967780</v>
      </c>
      <c r="AG14" s="1"/>
      <c r="AH14" s="245"/>
    </row>
    <row r="15" spans="1:34" s="238" customFormat="1" ht="28.5" hidden="1" outlineLevel="1" collapsed="1">
      <c r="A15" s="239" t="s">
        <v>17</v>
      </c>
      <c r="B15" s="240" t="s">
        <v>241</v>
      </c>
      <c r="C15" s="241"/>
      <c r="D15" s="240"/>
      <c r="E15" s="240"/>
      <c r="F15" s="240"/>
      <c r="G15" s="241"/>
      <c r="H15" s="1" t="e">
        <f>H16+H25+#REF!</f>
        <v>#REF!</v>
      </c>
      <c r="I15" s="1" t="e">
        <f>I16+I25+#REF!</f>
        <v>#REF!</v>
      </c>
      <c r="J15" s="1" t="e">
        <f>J16+J25+#REF!</f>
        <v>#REF!</v>
      </c>
      <c r="K15" s="1" t="e">
        <f>K16+K25+#REF!</f>
        <v>#REF!</v>
      </c>
      <c r="L15" s="1" t="e">
        <f>L16+L25+#REF!</f>
        <v>#REF!</v>
      </c>
      <c r="M15" s="1" t="e">
        <f>M16+M25+#REF!</f>
        <v>#REF!</v>
      </c>
      <c r="N15" s="1" t="e">
        <f>N16+N25+#REF!</f>
        <v>#REF!</v>
      </c>
      <c r="O15" s="1" t="e">
        <f>O16+O25+#REF!</f>
        <v>#REF!</v>
      </c>
      <c r="P15" s="1" t="e">
        <f>P16+P25+#REF!</f>
        <v>#REF!</v>
      </c>
      <c r="Q15" s="1" t="e">
        <f>Q16+Q25+#REF!</f>
        <v>#REF!</v>
      </c>
      <c r="R15" s="1" t="e">
        <f>R16+R25+#REF!</f>
        <v>#REF!</v>
      </c>
      <c r="S15" s="1" t="e">
        <f>S16+S25+#REF!</f>
        <v>#REF!</v>
      </c>
      <c r="T15" s="1" t="e">
        <f>T16+T25+#REF!</f>
        <v>#REF!</v>
      </c>
      <c r="U15" s="1" t="e">
        <f>U16+U25+#REF!</f>
        <v>#REF!</v>
      </c>
      <c r="V15" s="1" t="e">
        <f>V16+V25+#REF!</f>
        <v>#REF!</v>
      </c>
      <c r="W15" s="1" t="e">
        <f>W16+W25+#REF!</f>
        <v>#REF!</v>
      </c>
      <c r="X15" s="1" t="e">
        <f>X16+X25+#REF!</f>
        <v>#REF!</v>
      </c>
      <c r="Y15" s="1" t="e">
        <f>Y16+Y25+#REF!</f>
        <v>#REF!</v>
      </c>
      <c r="Z15" s="1" t="e">
        <f>Z16+Z25+#REF!</f>
        <v>#REF!</v>
      </c>
      <c r="AA15" s="1" t="e">
        <f>AA16+AA25+#REF!</f>
        <v>#REF!</v>
      </c>
      <c r="AB15" s="1" t="e">
        <f>AB16+AB25+#REF!</f>
        <v>#REF!</v>
      </c>
      <c r="AC15" s="1" t="e">
        <f>AC16+AC25+#REF!</f>
        <v>#REF!</v>
      </c>
      <c r="AD15" s="1" t="e">
        <f>AD16+AD25+#REF!</f>
        <v>#REF!</v>
      </c>
      <c r="AE15" s="1" t="e">
        <f>AE16+AE25</f>
        <v>#VALUE!</v>
      </c>
      <c r="AF15" s="1" t="e">
        <f>AF16+AF25</f>
        <v>#REF!</v>
      </c>
      <c r="AG15" s="1"/>
      <c r="AH15" s="1"/>
    </row>
    <row r="16" spans="1:34" s="238" customFormat="1" ht="22.5" customHeight="1" collapsed="1">
      <c r="A16" s="239" t="s">
        <v>18</v>
      </c>
      <c r="B16" s="240" t="s">
        <v>19</v>
      </c>
      <c r="C16" s="241"/>
      <c r="D16" s="240"/>
      <c r="E16" s="240"/>
      <c r="F16" s="240"/>
      <c r="G16" s="241"/>
      <c r="H16" s="1">
        <f>H17+H23</f>
        <v>7180443</v>
      </c>
      <c r="I16" s="1">
        <f t="shared" ref="I16:AD16" si="2">I17+I23</f>
        <v>7180443</v>
      </c>
      <c r="J16" s="1">
        <f t="shared" si="2"/>
        <v>0</v>
      </c>
      <c r="K16" s="1">
        <f t="shared" si="2"/>
        <v>0</v>
      </c>
      <c r="L16" s="1">
        <f t="shared" si="2"/>
        <v>0</v>
      </c>
      <c r="M16" s="1">
        <f t="shared" si="2"/>
        <v>0</v>
      </c>
      <c r="N16" s="1">
        <f t="shared" si="2"/>
        <v>0</v>
      </c>
      <c r="O16" s="1">
        <f t="shared" si="2"/>
        <v>0</v>
      </c>
      <c r="P16" s="1">
        <f t="shared" si="2"/>
        <v>0</v>
      </c>
      <c r="Q16" s="1">
        <f t="shared" si="2"/>
        <v>0</v>
      </c>
      <c r="R16" s="1">
        <f t="shared" si="2"/>
        <v>0</v>
      </c>
      <c r="S16" s="1">
        <f t="shared" si="2"/>
        <v>0</v>
      </c>
      <c r="T16" s="1">
        <f t="shared" si="2"/>
        <v>0</v>
      </c>
      <c r="U16" s="1">
        <f t="shared" si="2"/>
        <v>0</v>
      </c>
      <c r="V16" s="1">
        <f t="shared" si="2"/>
        <v>0</v>
      </c>
      <c r="W16" s="1">
        <f t="shared" si="2"/>
        <v>0</v>
      </c>
      <c r="X16" s="1">
        <f t="shared" si="2"/>
        <v>0</v>
      </c>
      <c r="Y16" s="1">
        <f t="shared" si="2"/>
        <v>456669.79099999997</v>
      </c>
      <c r="Z16" s="1">
        <f t="shared" si="2"/>
        <v>456669.79099999997</v>
      </c>
      <c r="AA16" s="1">
        <f t="shared" si="2"/>
        <v>6723773.2089999998</v>
      </c>
      <c r="AB16" s="1">
        <f t="shared" si="2"/>
        <v>6723773.4100000001</v>
      </c>
      <c r="AC16" s="1">
        <f t="shared" si="2"/>
        <v>6594873.3420000002</v>
      </c>
      <c r="AD16" s="1">
        <f t="shared" si="2"/>
        <v>6594873.3420000002</v>
      </c>
      <c r="AE16" s="1" t="e">
        <f>AE17+AE23</f>
        <v>#VALUE!</v>
      </c>
      <c r="AF16" s="1" t="e">
        <f>AF17+AF23</f>
        <v>#REF!</v>
      </c>
      <c r="AG16" s="1"/>
      <c r="AH16" s="241"/>
    </row>
    <row r="17" spans="1:35" s="252" customFormat="1" ht="87.75" customHeight="1" outlineLevel="1">
      <c r="A17" s="246" t="s">
        <v>13</v>
      </c>
      <c r="B17" s="247" t="s">
        <v>1521</v>
      </c>
      <c r="C17" s="248"/>
      <c r="D17" s="247"/>
      <c r="E17" s="247"/>
      <c r="F17" s="247"/>
      <c r="G17" s="249"/>
      <c r="H17" s="250">
        <f>SUM(H18:H22)</f>
        <v>1480443</v>
      </c>
      <c r="I17" s="250">
        <f t="shared" ref="I17:AD17" si="3">SUM(I18:I22)</f>
        <v>1480443</v>
      </c>
      <c r="J17" s="250">
        <f t="shared" si="3"/>
        <v>0</v>
      </c>
      <c r="K17" s="250">
        <f t="shared" si="3"/>
        <v>0</v>
      </c>
      <c r="L17" s="250">
        <f t="shared" si="3"/>
        <v>0</v>
      </c>
      <c r="M17" s="250">
        <f t="shared" si="3"/>
        <v>0</v>
      </c>
      <c r="N17" s="250">
        <f t="shared" si="3"/>
        <v>0</v>
      </c>
      <c r="O17" s="250">
        <f t="shared" si="3"/>
        <v>0</v>
      </c>
      <c r="P17" s="250">
        <f t="shared" si="3"/>
        <v>0</v>
      </c>
      <c r="Q17" s="250">
        <f t="shared" si="3"/>
        <v>0</v>
      </c>
      <c r="R17" s="250">
        <f t="shared" si="3"/>
        <v>0</v>
      </c>
      <c r="S17" s="250">
        <f t="shared" si="3"/>
        <v>0</v>
      </c>
      <c r="T17" s="250">
        <f t="shared" si="3"/>
        <v>0</v>
      </c>
      <c r="U17" s="250">
        <f t="shared" si="3"/>
        <v>0</v>
      </c>
      <c r="V17" s="250">
        <f t="shared" si="3"/>
        <v>0</v>
      </c>
      <c r="W17" s="250">
        <f t="shared" si="3"/>
        <v>0</v>
      </c>
      <c r="X17" s="250">
        <f t="shared" si="3"/>
        <v>0</v>
      </c>
      <c r="Y17" s="250">
        <f t="shared" si="3"/>
        <v>456669.79099999997</v>
      </c>
      <c r="Z17" s="250">
        <f t="shared" si="3"/>
        <v>456669.79099999997</v>
      </c>
      <c r="AA17" s="250">
        <f t="shared" si="3"/>
        <v>1023773.209</v>
      </c>
      <c r="AB17" s="250">
        <f t="shared" si="3"/>
        <v>1023773.41</v>
      </c>
      <c r="AC17" s="250">
        <f t="shared" si="3"/>
        <v>894873.34199999995</v>
      </c>
      <c r="AD17" s="250">
        <f t="shared" si="3"/>
        <v>894873.34199999995</v>
      </c>
      <c r="AE17" s="251" t="e">
        <f>AE18+AE19+AE20+AE21+AE22+#REF!+#REF!+#REF!+#REF!+#REF!+#REF!+#REF!+#REF!</f>
        <v>#VALUE!</v>
      </c>
      <c r="AF17" s="251" t="e">
        <f>AF18+AF19+AF20+AF21+AF22+#REF!+#REF!+#REF!+#REF!+#REF!+#REF!+#REF!+#REF!</f>
        <v>#REF!</v>
      </c>
      <c r="AG17" s="250"/>
      <c r="AH17" s="815" t="s">
        <v>2292</v>
      </c>
    </row>
    <row r="18" spans="1:35" s="252" customFormat="1" ht="61.5" customHeight="1" outlineLevel="1">
      <c r="A18" s="2" t="s">
        <v>25</v>
      </c>
      <c r="B18" s="263" t="s">
        <v>2239</v>
      </c>
      <c r="C18" s="254">
        <v>7010262</v>
      </c>
      <c r="D18" s="254" t="s">
        <v>48</v>
      </c>
      <c r="E18" s="254" t="s">
        <v>45</v>
      </c>
      <c r="F18" s="254" t="s">
        <v>52</v>
      </c>
      <c r="G18" s="768" t="s">
        <v>2243</v>
      </c>
      <c r="H18" s="760">
        <v>379412</v>
      </c>
      <c r="I18" s="760">
        <v>379412</v>
      </c>
      <c r="J18" s="255"/>
      <c r="K18" s="255"/>
      <c r="L18" s="255"/>
      <c r="M18" s="255"/>
      <c r="N18" s="255"/>
      <c r="O18" s="255"/>
      <c r="P18" s="255"/>
      <c r="Q18" s="255"/>
      <c r="R18" s="255"/>
      <c r="S18" s="255"/>
      <c r="T18" s="255"/>
      <c r="U18" s="255"/>
      <c r="V18" s="255"/>
      <c r="W18" s="255"/>
      <c r="X18" s="255"/>
      <c r="Y18" s="761">
        <v>102940.791</v>
      </c>
      <c r="Z18" s="761">
        <v>102940.791</v>
      </c>
      <c r="AA18" s="761">
        <f>H18-Y18</f>
        <v>276471.20900000003</v>
      </c>
      <c r="AB18" s="761">
        <f>I18-Z18</f>
        <v>276471.20900000003</v>
      </c>
      <c r="AC18" s="761">
        <f>AA18</f>
        <v>276471.20900000003</v>
      </c>
      <c r="AD18" s="761">
        <f>AB18</f>
        <v>276471.20900000003</v>
      </c>
      <c r="AE18" s="281" t="s">
        <v>2248</v>
      </c>
      <c r="AF18" s="255"/>
      <c r="AG18" s="249" t="s">
        <v>2248</v>
      </c>
      <c r="AH18" s="263" t="s">
        <v>2250</v>
      </c>
    </row>
    <row r="19" spans="1:35" s="252" customFormat="1" ht="78.75" customHeight="1" outlineLevel="1">
      <c r="A19" s="3" t="s">
        <v>24</v>
      </c>
      <c r="B19" s="253" t="s">
        <v>2238</v>
      </c>
      <c r="C19" s="254">
        <v>7035075</v>
      </c>
      <c r="D19" s="254" t="s">
        <v>50</v>
      </c>
      <c r="E19" s="254" t="s">
        <v>45</v>
      </c>
      <c r="F19" s="254" t="s">
        <v>53</v>
      </c>
      <c r="G19" s="759" t="s">
        <v>2244</v>
      </c>
      <c r="H19" s="762">
        <v>435000</v>
      </c>
      <c r="I19" s="763">
        <f>H19</f>
        <v>435000</v>
      </c>
      <c r="J19" s="255"/>
      <c r="K19" s="255"/>
      <c r="L19" s="255"/>
      <c r="M19" s="255"/>
      <c r="N19" s="255"/>
      <c r="O19" s="255"/>
      <c r="P19" s="255"/>
      <c r="Q19" s="255"/>
      <c r="R19" s="255"/>
      <c r="S19" s="255"/>
      <c r="T19" s="255"/>
      <c r="U19" s="255"/>
      <c r="V19" s="255"/>
      <c r="W19" s="255"/>
      <c r="X19" s="255"/>
      <c r="Y19" s="764">
        <v>136998</v>
      </c>
      <c r="Z19" s="765">
        <f>Y19</f>
        <v>136998</v>
      </c>
      <c r="AA19" s="761">
        <f>H19-Y19</f>
        <v>298002</v>
      </c>
      <c r="AB19" s="765">
        <v>298002.201</v>
      </c>
      <c r="AC19" s="766">
        <v>257702.201</v>
      </c>
      <c r="AD19" s="765">
        <f>AC19</f>
        <v>257702.201</v>
      </c>
      <c r="AE19" s="758" t="s">
        <v>2249</v>
      </c>
      <c r="AF19" s="255"/>
      <c r="AG19" s="759" t="s">
        <v>2249</v>
      </c>
      <c r="AH19" s="263" t="s">
        <v>2251</v>
      </c>
    </row>
    <row r="20" spans="1:35" s="252" customFormat="1" ht="75.75" customHeight="1" outlineLevel="1">
      <c r="A20" s="2" t="s">
        <v>26</v>
      </c>
      <c r="B20" s="4" t="s">
        <v>2240</v>
      </c>
      <c r="C20" s="5">
        <v>7262671</v>
      </c>
      <c r="D20" s="5" t="s">
        <v>47</v>
      </c>
      <c r="E20" s="254" t="s">
        <v>45</v>
      </c>
      <c r="F20" s="5" t="s">
        <v>54</v>
      </c>
      <c r="G20" s="759" t="s">
        <v>2245</v>
      </c>
      <c r="H20" s="762">
        <v>272000</v>
      </c>
      <c r="I20" s="763">
        <f>H20</f>
        <v>272000</v>
      </c>
      <c r="J20" s="255"/>
      <c r="K20" s="255"/>
      <c r="L20" s="255"/>
      <c r="M20" s="255"/>
      <c r="N20" s="255"/>
      <c r="O20" s="255"/>
      <c r="P20" s="255"/>
      <c r="Q20" s="255"/>
      <c r="R20" s="255"/>
      <c r="S20" s="255"/>
      <c r="T20" s="255"/>
      <c r="U20" s="255"/>
      <c r="V20" s="255"/>
      <c r="W20" s="255"/>
      <c r="X20" s="255"/>
      <c r="Y20" s="762">
        <v>84025</v>
      </c>
      <c r="Z20" s="763">
        <f>Y20</f>
        <v>84025</v>
      </c>
      <c r="AA20" s="761">
        <f>H20-Y20</f>
        <v>187975</v>
      </c>
      <c r="AB20" s="761">
        <f>I20-Z20</f>
        <v>187975</v>
      </c>
      <c r="AC20" s="766">
        <v>150975.11399999997</v>
      </c>
      <c r="AD20" s="765">
        <f>AC20</f>
        <v>150975.11399999997</v>
      </c>
      <c r="AE20" s="758" t="s">
        <v>2249</v>
      </c>
      <c r="AF20" s="255"/>
      <c r="AG20" s="759" t="s">
        <v>2249</v>
      </c>
      <c r="AH20" s="263" t="s">
        <v>2252</v>
      </c>
    </row>
    <row r="21" spans="1:35" s="252" customFormat="1" ht="105.75" customHeight="1" outlineLevel="1">
      <c r="A21" s="3" t="s">
        <v>27</v>
      </c>
      <c r="B21" s="767" t="s">
        <v>2241</v>
      </c>
      <c r="C21" s="5">
        <v>7268347</v>
      </c>
      <c r="D21" s="5" t="s">
        <v>46</v>
      </c>
      <c r="E21" s="254" t="s">
        <v>45</v>
      </c>
      <c r="F21" s="254" t="s">
        <v>51</v>
      </c>
      <c r="G21" s="759" t="s">
        <v>2246</v>
      </c>
      <c r="H21" s="762">
        <v>259031</v>
      </c>
      <c r="I21" s="763">
        <v>259031</v>
      </c>
      <c r="J21" s="255"/>
      <c r="K21" s="255"/>
      <c r="L21" s="255"/>
      <c r="M21" s="255"/>
      <c r="N21" s="255"/>
      <c r="O21" s="255"/>
      <c r="P21" s="255"/>
      <c r="Q21" s="255"/>
      <c r="R21" s="255"/>
      <c r="S21" s="255"/>
      <c r="T21" s="255"/>
      <c r="U21" s="255"/>
      <c r="V21" s="255"/>
      <c r="W21" s="255"/>
      <c r="X21" s="255"/>
      <c r="Y21" s="762">
        <v>98410</v>
      </c>
      <c r="Z21" s="763">
        <v>98410</v>
      </c>
      <c r="AA21" s="761">
        <f>H21-Y21</f>
        <v>160621</v>
      </c>
      <c r="AB21" s="761">
        <f>I21-Z21</f>
        <v>160621</v>
      </c>
      <c r="AC21" s="766">
        <v>125220.93900000001</v>
      </c>
      <c r="AD21" s="765">
        <f>AC21</f>
        <v>125220.93900000001</v>
      </c>
      <c r="AE21" s="758" t="s">
        <v>2249</v>
      </c>
      <c r="AF21" s="255"/>
      <c r="AG21" s="759" t="s">
        <v>2249</v>
      </c>
      <c r="AH21" s="263" t="s">
        <v>2253</v>
      </c>
    </row>
    <row r="22" spans="1:35" s="252" customFormat="1" ht="90" customHeight="1" outlineLevel="1">
      <c r="A22" s="2" t="s">
        <v>28</v>
      </c>
      <c r="B22" s="4" t="s">
        <v>2242</v>
      </c>
      <c r="C22" s="5">
        <v>7269013</v>
      </c>
      <c r="D22" s="5" t="s">
        <v>49</v>
      </c>
      <c r="E22" s="254" t="s">
        <v>45</v>
      </c>
      <c r="F22" s="254" t="s">
        <v>51</v>
      </c>
      <c r="G22" s="759" t="s">
        <v>2247</v>
      </c>
      <c r="H22" s="762">
        <v>135000</v>
      </c>
      <c r="I22" s="763">
        <v>135000</v>
      </c>
      <c r="J22" s="255"/>
      <c r="K22" s="255"/>
      <c r="L22" s="255"/>
      <c r="M22" s="255"/>
      <c r="N22" s="255"/>
      <c r="O22" s="255"/>
      <c r="P22" s="255"/>
      <c r="Q22" s="255"/>
      <c r="R22" s="255"/>
      <c r="S22" s="255"/>
      <c r="T22" s="255"/>
      <c r="U22" s="255"/>
      <c r="V22" s="255"/>
      <c r="W22" s="255"/>
      <c r="X22" s="255"/>
      <c r="Y22" s="762">
        <v>34296</v>
      </c>
      <c r="Z22" s="763">
        <v>34296</v>
      </c>
      <c r="AA22" s="766">
        <f>H22-Y22</f>
        <v>100704</v>
      </c>
      <c r="AB22" s="766">
        <f>I22-Z22</f>
        <v>100704</v>
      </c>
      <c r="AC22" s="766">
        <v>84503.879000000001</v>
      </c>
      <c r="AD22" s="766">
        <v>84503.879000000001</v>
      </c>
      <c r="AE22" s="758" t="s">
        <v>1280</v>
      </c>
      <c r="AF22" s="255"/>
      <c r="AG22" s="759" t="s">
        <v>1280</v>
      </c>
      <c r="AH22" s="263" t="s">
        <v>2254</v>
      </c>
    </row>
    <row r="23" spans="1:35" s="260" customFormat="1" ht="25.5" customHeight="1" outlineLevel="1">
      <c r="A23" s="248" t="s">
        <v>2293</v>
      </c>
      <c r="B23" s="247" t="s">
        <v>2287</v>
      </c>
      <c r="C23" s="840"/>
      <c r="D23" s="840"/>
      <c r="E23" s="841"/>
      <c r="F23" s="841"/>
      <c r="G23" s="842"/>
      <c r="H23" s="824">
        <f>H24</f>
        <v>5700000</v>
      </c>
      <c r="I23" s="824">
        <f t="shared" ref="I23:AD23" si="4">I24</f>
        <v>5700000</v>
      </c>
      <c r="J23" s="824">
        <f t="shared" si="4"/>
        <v>0</v>
      </c>
      <c r="K23" s="824">
        <f t="shared" si="4"/>
        <v>0</v>
      </c>
      <c r="L23" s="824">
        <f t="shared" si="4"/>
        <v>0</v>
      </c>
      <c r="M23" s="824">
        <f t="shared" si="4"/>
        <v>0</v>
      </c>
      <c r="N23" s="824">
        <f t="shared" si="4"/>
        <v>0</v>
      </c>
      <c r="O23" s="824">
        <f t="shared" si="4"/>
        <v>0</v>
      </c>
      <c r="P23" s="824">
        <f t="shared" si="4"/>
        <v>0</v>
      </c>
      <c r="Q23" s="824">
        <f t="shared" si="4"/>
        <v>0</v>
      </c>
      <c r="R23" s="824">
        <f t="shared" si="4"/>
        <v>0</v>
      </c>
      <c r="S23" s="824">
        <f t="shared" si="4"/>
        <v>0</v>
      </c>
      <c r="T23" s="824">
        <f t="shared" si="4"/>
        <v>0</v>
      </c>
      <c r="U23" s="824">
        <f t="shared" si="4"/>
        <v>0</v>
      </c>
      <c r="V23" s="824">
        <f t="shared" si="4"/>
        <v>0</v>
      </c>
      <c r="W23" s="824">
        <f t="shared" si="4"/>
        <v>0</v>
      </c>
      <c r="X23" s="824">
        <f t="shared" si="4"/>
        <v>0</v>
      </c>
      <c r="Y23" s="824">
        <f t="shared" si="4"/>
        <v>0</v>
      </c>
      <c r="Z23" s="824">
        <f t="shared" si="4"/>
        <v>0</v>
      </c>
      <c r="AA23" s="824">
        <f t="shared" si="4"/>
        <v>5700000</v>
      </c>
      <c r="AB23" s="824">
        <f t="shared" si="4"/>
        <v>5700000</v>
      </c>
      <c r="AC23" s="824">
        <f t="shared" si="4"/>
        <v>5700000</v>
      </c>
      <c r="AD23" s="824">
        <f t="shared" si="4"/>
        <v>5700000</v>
      </c>
      <c r="AE23" s="843"/>
      <c r="AF23" s="250"/>
      <c r="AG23" s="842"/>
      <c r="AH23" s="844"/>
    </row>
    <row r="24" spans="1:35" s="252" customFormat="1" ht="96.75" customHeight="1" outlineLevel="1">
      <c r="A24" s="256">
        <v>1</v>
      </c>
      <c r="B24" s="263" t="s">
        <v>2303</v>
      </c>
      <c r="C24" s="249"/>
      <c r="D24" s="249"/>
      <c r="E24" s="257"/>
      <c r="F24" s="249"/>
      <c r="G24" s="827"/>
      <c r="H24" s="6">
        <v>5700000</v>
      </c>
      <c r="I24" s="6">
        <f>H24</f>
        <v>5700000</v>
      </c>
      <c r="J24" s="6"/>
      <c r="K24" s="6"/>
      <c r="L24" s="6"/>
      <c r="M24" s="6"/>
      <c r="N24" s="6"/>
      <c r="O24" s="268"/>
      <c r="P24" s="6"/>
      <c r="Q24" s="6"/>
      <c r="R24" s="255"/>
      <c r="S24" s="6"/>
      <c r="T24" s="6"/>
      <c r="U24" s="6"/>
      <c r="V24" s="6"/>
      <c r="W24" s="6"/>
      <c r="X24" s="6"/>
      <c r="Y24" s="6"/>
      <c r="Z24" s="6"/>
      <c r="AA24" s="6">
        <f t="shared" ref="AA24:AB24" si="5">H24-Y24</f>
        <v>5700000</v>
      </c>
      <c r="AB24" s="6">
        <f t="shared" si="5"/>
        <v>5700000</v>
      </c>
      <c r="AC24" s="6">
        <f>AD24</f>
        <v>5700000</v>
      </c>
      <c r="AD24" s="6">
        <f>AB24</f>
        <v>5700000</v>
      </c>
      <c r="AE24" s="6">
        <f>AF24</f>
        <v>500000</v>
      </c>
      <c r="AF24" s="6">
        <v>500000</v>
      </c>
      <c r="AG24" s="249" t="s">
        <v>73</v>
      </c>
      <c r="AH24" s="263" t="s">
        <v>2295</v>
      </c>
      <c r="AI24" s="845"/>
    </row>
    <row r="25" spans="1:35" s="232" customFormat="1">
      <c r="A25" s="239" t="s">
        <v>23</v>
      </c>
      <c r="B25" s="240" t="s">
        <v>64</v>
      </c>
      <c r="C25" s="241"/>
      <c r="D25" s="241"/>
      <c r="E25" s="240"/>
      <c r="F25" s="240"/>
      <c r="G25" s="261"/>
      <c r="H25" s="270">
        <f>H26</f>
        <v>827186</v>
      </c>
      <c r="I25" s="270">
        <f t="shared" ref="I25:AD25" si="6">I26</f>
        <v>261086</v>
      </c>
      <c r="J25" s="270">
        <f t="shared" si="6"/>
        <v>1000</v>
      </c>
      <c r="K25" s="270">
        <f t="shared" si="6"/>
        <v>0</v>
      </c>
      <c r="L25" s="270">
        <f t="shared" si="6"/>
        <v>826186</v>
      </c>
      <c r="M25" s="270">
        <f t="shared" si="6"/>
        <v>261086</v>
      </c>
      <c r="N25" s="270">
        <f t="shared" si="6"/>
        <v>310000</v>
      </c>
      <c r="O25" s="270">
        <f t="shared" si="6"/>
        <v>0</v>
      </c>
      <c r="P25" s="270">
        <f t="shared" si="6"/>
        <v>235847.658</v>
      </c>
      <c r="Q25" s="270">
        <f t="shared" si="6"/>
        <v>0</v>
      </c>
      <c r="R25" s="270">
        <f t="shared" si="6"/>
        <v>235847.658</v>
      </c>
      <c r="S25" s="270">
        <f t="shared" si="6"/>
        <v>0</v>
      </c>
      <c r="T25" s="270">
        <f t="shared" si="6"/>
        <v>0</v>
      </c>
      <c r="U25" s="270">
        <f t="shared" si="6"/>
        <v>0</v>
      </c>
      <c r="V25" s="270">
        <f t="shared" si="6"/>
        <v>0</v>
      </c>
      <c r="W25" s="270">
        <f t="shared" si="6"/>
        <v>0</v>
      </c>
      <c r="X25" s="270">
        <f t="shared" si="6"/>
        <v>0</v>
      </c>
      <c r="Y25" s="270">
        <f t="shared" si="6"/>
        <v>5000</v>
      </c>
      <c r="Z25" s="270">
        <f t="shared" si="6"/>
        <v>5000</v>
      </c>
      <c r="AA25" s="270">
        <f t="shared" si="6"/>
        <v>822186</v>
      </c>
      <c r="AB25" s="270">
        <f t="shared" si="6"/>
        <v>256086</v>
      </c>
      <c r="AC25" s="270">
        <f t="shared" si="6"/>
        <v>256086</v>
      </c>
      <c r="AD25" s="270">
        <f t="shared" si="6"/>
        <v>256086</v>
      </c>
      <c r="AE25" s="270"/>
      <c r="AF25" s="270"/>
      <c r="AG25" s="261"/>
      <c r="AH25" s="262"/>
    </row>
    <row r="26" spans="1:35" s="232" customFormat="1">
      <c r="A26" s="271" t="s">
        <v>13</v>
      </c>
      <c r="B26" s="272" t="s">
        <v>1535</v>
      </c>
      <c r="C26" s="273"/>
      <c r="D26" s="273"/>
      <c r="E26" s="274"/>
      <c r="F26" s="274"/>
      <c r="G26" s="275"/>
      <c r="H26" s="276">
        <f>H27+H28</f>
        <v>827186</v>
      </c>
      <c r="I26" s="276">
        <f t="shared" ref="I26:AD26" si="7">I27+I28</f>
        <v>261086</v>
      </c>
      <c r="J26" s="276">
        <f t="shared" si="7"/>
        <v>1000</v>
      </c>
      <c r="K26" s="276">
        <f t="shared" si="7"/>
        <v>0</v>
      </c>
      <c r="L26" s="276">
        <f t="shared" si="7"/>
        <v>826186</v>
      </c>
      <c r="M26" s="276">
        <f t="shared" si="7"/>
        <v>261086</v>
      </c>
      <c r="N26" s="276">
        <f t="shared" si="7"/>
        <v>310000</v>
      </c>
      <c r="O26" s="276">
        <f t="shared" si="7"/>
        <v>0</v>
      </c>
      <c r="P26" s="276">
        <f t="shared" si="7"/>
        <v>235847.658</v>
      </c>
      <c r="Q26" s="276">
        <f t="shared" si="7"/>
        <v>0</v>
      </c>
      <c r="R26" s="276">
        <f t="shared" si="7"/>
        <v>235847.658</v>
      </c>
      <c r="S26" s="276">
        <f t="shared" si="7"/>
        <v>0</v>
      </c>
      <c r="T26" s="276">
        <f t="shared" si="7"/>
        <v>0</v>
      </c>
      <c r="U26" s="276">
        <f t="shared" si="7"/>
        <v>0</v>
      </c>
      <c r="V26" s="276">
        <f t="shared" si="7"/>
        <v>0</v>
      </c>
      <c r="W26" s="276">
        <f t="shared" si="7"/>
        <v>0</v>
      </c>
      <c r="X26" s="276">
        <f t="shared" si="7"/>
        <v>0</v>
      </c>
      <c r="Y26" s="276">
        <f t="shared" si="7"/>
        <v>5000</v>
      </c>
      <c r="Z26" s="276">
        <f t="shared" si="7"/>
        <v>5000</v>
      </c>
      <c r="AA26" s="276">
        <f t="shared" si="7"/>
        <v>822186</v>
      </c>
      <c r="AB26" s="276">
        <f t="shared" si="7"/>
        <v>256086</v>
      </c>
      <c r="AC26" s="276">
        <f t="shared" si="7"/>
        <v>256086</v>
      </c>
      <c r="AD26" s="276">
        <f t="shared" si="7"/>
        <v>256086</v>
      </c>
      <c r="AE26" s="277"/>
      <c r="AF26" s="277"/>
      <c r="AG26" s="275"/>
      <c r="AH26" s="278"/>
    </row>
    <row r="27" spans="1:35" s="232" customFormat="1" ht="45">
      <c r="A27" s="256">
        <v>1</v>
      </c>
      <c r="B27" s="263" t="s">
        <v>56</v>
      </c>
      <c r="C27" s="249"/>
      <c r="D27" s="249" t="s">
        <v>57</v>
      </c>
      <c r="E27" s="257" t="s">
        <v>58</v>
      </c>
      <c r="F27" s="249" t="s">
        <v>59</v>
      </c>
      <c r="G27" s="258" t="s">
        <v>1542</v>
      </c>
      <c r="H27" s="6">
        <v>81586</v>
      </c>
      <c r="I27" s="6">
        <f>H27-500</f>
        <v>81086</v>
      </c>
      <c r="J27" s="6">
        <v>500</v>
      </c>
      <c r="K27" s="6"/>
      <c r="L27" s="6">
        <f>H27-J27</f>
        <v>81086</v>
      </c>
      <c r="M27" s="6">
        <f>I27-K27</f>
        <v>81086</v>
      </c>
      <c r="N27" s="6">
        <v>130000</v>
      </c>
      <c r="O27" s="268"/>
      <c r="P27" s="6">
        <v>130000</v>
      </c>
      <c r="Q27" s="6"/>
      <c r="R27" s="255">
        <f t="shared" ref="R27:R28" si="8">P27</f>
        <v>130000</v>
      </c>
      <c r="S27" s="279"/>
      <c r="T27" s="280"/>
      <c r="U27" s="6"/>
      <c r="V27" s="6"/>
      <c r="W27" s="6"/>
      <c r="X27" s="6"/>
      <c r="Y27" s="6">
        <v>2000</v>
      </c>
      <c r="Z27" s="6">
        <v>2000</v>
      </c>
      <c r="AA27" s="6">
        <f>H27-Y27</f>
        <v>79586</v>
      </c>
      <c r="AB27" s="6">
        <f>I27-Z27</f>
        <v>79086</v>
      </c>
      <c r="AC27" s="6">
        <f>AD27</f>
        <v>79086</v>
      </c>
      <c r="AD27" s="6">
        <f>AB27</f>
        <v>79086</v>
      </c>
      <c r="AE27" s="6"/>
      <c r="AF27" s="6"/>
      <c r="AG27" s="258" t="s">
        <v>60</v>
      </c>
      <c r="AH27" s="258" t="s">
        <v>1540</v>
      </c>
    </row>
    <row r="28" spans="1:35" s="232" customFormat="1" ht="60">
      <c r="A28" s="256">
        <v>2</v>
      </c>
      <c r="B28" s="263" t="s">
        <v>61</v>
      </c>
      <c r="C28" s="249"/>
      <c r="D28" s="249" t="s">
        <v>62</v>
      </c>
      <c r="E28" s="257" t="s">
        <v>58</v>
      </c>
      <c r="F28" s="249" t="s">
        <v>59</v>
      </c>
      <c r="G28" s="258" t="s">
        <v>265</v>
      </c>
      <c r="H28" s="6">
        <v>745600</v>
      </c>
      <c r="I28" s="6">
        <v>180000</v>
      </c>
      <c r="J28" s="6">
        <v>500</v>
      </c>
      <c r="K28" s="6"/>
      <c r="L28" s="6">
        <v>745100</v>
      </c>
      <c r="M28" s="6">
        <v>180000</v>
      </c>
      <c r="N28" s="6">
        <v>180000</v>
      </c>
      <c r="O28" s="268"/>
      <c r="P28" s="6">
        <v>105847.658</v>
      </c>
      <c r="Q28" s="6"/>
      <c r="R28" s="255">
        <f t="shared" si="8"/>
        <v>105847.658</v>
      </c>
      <c r="S28" s="6"/>
      <c r="T28" s="6"/>
      <c r="U28" s="6"/>
      <c r="V28" s="6"/>
      <c r="W28" s="6"/>
      <c r="X28" s="6"/>
      <c r="Y28" s="6">
        <v>3000</v>
      </c>
      <c r="Z28" s="6">
        <v>3000</v>
      </c>
      <c r="AA28" s="6">
        <f>H28-Y28</f>
        <v>742600</v>
      </c>
      <c r="AB28" s="6">
        <f>I28-Z28</f>
        <v>177000</v>
      </c>
      <c r="AC28" s="6">
        <f>AD28</f>
        <v>177000</v>
      </c>
      <c r="AD28" s="6">
        <f>AB28</f>
        <v>177000</v>
      </c>
      <c r="AE28" s="6"/>
      <c r="AF28" s="6"/>
      <c r="AG28" s="258" t="s">
        <v>60</v>
      </c>
      <c r="AH28" s="258" t="s">
        <v>1556</v>
      </c>
    </row>
    <row r="29" spans="1:35" s="238" customFormat="1" ht="30" customHeight="1" collapsed="1">
      <c r="A29" s="239" t="s">
        <v>32</v>
      </c>
      <c r="B29" s="240" t="s">
        <v>2260</v>
      </c>
      <c r="C29" s="241"/>
      <c r="D29" s="240"/>
      <c r="E29" s="240"/>
      <c r="F29" s="240"/>
      <c r="G29" s="241"/>
      <c r="H29" s="1">
        <f>H30+H34</f>
        <v>4393000</v>
      </c>
      <c r="I29" s="1">
        <f t="shared" ref="I29:AF29" si="9">I30+I34</f>
        <v>4393000</v>
      </c>
      <c r="J29" s="1" t="e">
        <f t="shared" si="9"/>
        <v>#REF!</v>
      </c>
      <c r="K29" s="1" t="e">
        <f t="shared" si="9"/>
        <v>#REF!</v>
      </c>
      <c r="L29" s="1" t="e">
        <f t="shared" si="9"/>
        <v>#REF!</v>
      </c>
      <c r="M29" s="1" t="e">
        <f t="shared" si="9"/>
        <v>#REF!</v>
      </c>
      <c r="N29" s="1" t="e">
        <f t="shared" si="9"/>
        <v>#REF!</v>
      </c>
      <c r="O29" s="1" t="e">
        <f t="shared" si="9"/>
        <v>#REF!</v>
      </c>
      <c r="P29" s="1" t="e">
        <f t="shared" si="9"/>
        <v>#REF!</v>
      </c>
      <c r="Q29" s="1" t="e">
        <f t="shared" si="9"/>
        <v>#REF!</v>
      </c>
      <c r="R29" s="1" t="e">
        <f t="shared" si="9"/>
        <v>#REF!</v>
      </c>
      <c r="S29" s="1" t="e">
        <f t="shared" si="9"/>
        <v>#REF!</v>
      </c>
      <c r="T29" s="1" t="e">
        <f t="shared" si="9"/>
        <v>#REF!</v>
      </c>
      <c r="U29" s="1" t="e">
        <f t="shared" si="9"/>
        <v>#REF!</v>
      </c>
      <c r="V29" s="1" t="e">
        <f t="shared" si="9"/>
        <v>#REF!</v>
      </c>
      <c r="W29" s="1" t="e">
        <f t="shared" si="9"/>
        <v>#REF!</v>
      </c>
      <c r="X29" s="1" t="e">
        <f t="shared" si="9"/>
        <v>#REF!</v>
      </c>
      <c r="Y29" s="1">
        <f t="shared" si="9"/>
        <v>150000</v>
      </c>
      <c r="Z29" s="1">
        <f t="shared" si="9"/>
        <v>150000</v>
      </c>
      <c r="AA29" s="1">
        <f t="shared" si="9"/>
        <v>4243000</v>
      </c>
      <c r="AB29" s="1">
        <f t="shared" si="9"/>
        <v>4243000</v>
      </c>
      <c r="AC29" s="1">
        <f t="shared" si="9"/>
        <v>4243000</v>
      </c>
      <c r="AD29" s="1">
        <f t="shared" si="9"/>
        <v>4243000</v>
      </c>
      <c r="AE29" s="1" t="e">
        <f t="shared" si="9"/>
        <v>#VALUE!</v>
      </c>
      <c r="AF29" s="1" t="e">
        <f t="shared" si="9"/>
        <v>#REF!</v>
      </c>
      <c r="AG29" s="1"/>
      <c r="AH29" s="241" t="s">
        <v>2278</v>
      </c>
    </row>
    <row r="30" spans="1:35" s="252" customFormat="1" ht="34.5" customHeight="1" outlineLevel="1">
      <c r="A30" s="246" t="s">
        <v>13</v>
      </c>
      <c r="B30" s="247" t="s">
        <v>1521</v>
      </c>
      <c r="C30" s="248"/>
      <c r="D30" s="247"/>
      <c r="E30" s="247"/>
      <c r="F30" s="247"/>
      <c r="G30" s="249"/>
      <c r="H30" s="250">
        <f t="shared" ref="H30:AD30" si="10">SUM(H31:H33)</f>
        <v>1595000</v>
      </c>
      <c r="I30" s="250">
        <f t="shared" si="10"/>
        <v>1595000</v>
      </c>
      <c r="J30" s="250">
        <f t="shared" si="10"/>
        <v>0</v>
      </c>
      <c r="K30" s="250">
        <f t="shared" si="10"/>
        <v>0</v>
      </c>
      <c r="L30" s="250">
        <f t="shared" si="10"/>
        <v>0</v>
      </c>
      <c r="M30" s="250">
        <f t="shared" si="10"/>
        <v>0</v>
      </c>
      <c r="N30" s="250">
        <f t="shared" si="10"/>
        <v>0</v>
      </c>
      <c r="O30" s="250">
        <f t="shared" si="10"/>
        <v>0</v>
      </c>
      <c r="P30" s="250">
        <f t="shared" si="10"/>
        <v>0</v>
      </c>
      <c r="Q30" s="250">
        <f t="shared" si="10"/>
        <v>0</v>
      </c>
      <c r="R30" s="250">
        <f t="shared" si="10"/>
        <v>0</v>
      </c>
      <c r="S30" s="250">
        <f t="shared" si="10"/>
        <v>0</v>
      </c>
      <c r="T30" s="250">
        <f t="shared" si="10"/>
        <v>0</v>
      </c>
      <c r="U30" s="250">
        <f t="shared" si="10"/>
        <v>0</v>
      </c>
      <c r="V30" s="250">
        <f t="shared" si="10"/>
        <v>0</v>
      </c>
      <c r="W30" s="250">
        <f t="shared" si="10"/>
        <v>0</v>
      </c>
      <c r="X30" s="250">
        <f t="shared" si="10"/>
        <v>0</v>
      </c>
      <c r="Y30" s="250">
        <f t="shared" si="10"/>
        <v>150000</v>
      </c>
      <c r="Z30" s="250">
        <f t="shared" si="10"/>
        <v>150000</v>
      </c>
      <c r="AA30" s="250">
        <f t="shared" si="10"/>
        <v>1445000</v>
      </c>
      <c r="AB30" s="250">
        <f t="shared" si="10"/>
        <v>1445000</v>
      </c>
      <c r="AC30" s="250">
        <f t="shared" si="10"/>
        <v>1445000</v>
      </c>
      <c r="AD30" s="250">
        <f t="shared" si="10"/>
        <v>1445000</v>
      </c>
      <c r="AE30" s="251" t="e">
        <f>AE31+AE32+AE33+#REF!+#REF!+#REF!+#REF!+#REF!+#REF!+#REF!+#REF!+#REF!+#REF!</f>
        <v>#VALUE!</v>
      </c>
      <c r="AF30" s="251" t="e">
        <f>AF31+AF32+AF33+#REF!+#REF!+#REF!+#REF!+#REF!+#REF!+#REF!+#REF!+#REF!+#REF!</f>
        <v>#REF!</v>
      </c>
      <c r="AG30" s="250"/>
      <c r="AH30" s="263"/>
    </row>
    <row r="31" spans="1:35" s="252" customFormat="1" ht="78.75" customHeight="1" outlineLevel="1">
      <c r="A31" s="2" t="s">
        <v>25</v>
      </c>
      <c r="B31" s="786" t="s">
        <v>2263</v>
      </c>
      <c r="C31" s="254">
        <v>7010262</v>
      </c>
      <c r="D31" s="254" t="s">
        <v>48</v>
      </c>
      <c r="E31" s="254" t="s">
        <v>45</v>
      </c>
      <c r="F31" s="254" t="s">
        <v>52</v>
      </c>
      <c r="G31" s="768"/>
      <c r="H31" s="760">
        <v>1200000</v>
      </c>
      <c r="I31" s="760">
        <f>H31</f>
        <v>1200000</v>
      </c>
      <c r="J31" s="255"/>
      <c r="K31" s="255"/>
      <c r="L31" s="255"/>
      <c r="M31" s="255"/>
      <c r="N31" s="255"/>
      <c r="O31" s="255"/>
      <c r="P31" s="255"/>
      <c r="Q31" s="255"/>
      <c r="R31" s="255"/>
      <c r="S31" s="255"/>
      <c r="T31" s="255"/>
      <c r="U31" s="255"/>
      <c r="V31" s="255"/>
      <c r="W31" s="255"/>
      <c r="X31" s="255"/>
      <c r="Y31" s="761">
        <v>50000</v>
      </c>
      <c r="Z31" s="761">
        <v>50000</v>
      </c>
      <c r="AA31" s="761">
        <f t="shared" ref="AA31:AB33" si="11">H31-Y31</f>
        <v>1150000</v>
      </c>
      <c r="AB31" s="761">
        <f t="shared" si="11"/>
        <v>1150000</v>
      </c>
      <c r="AC31" s="761">
        <f>AA31</f>
        <v>1150000</v>
      </c>
      <c r="AD31" s="761">
        <f>AB31</f>
        <v>1150000</v>
      </c>
      <c r="AE31" s="281" t="s">
        <v>2248</v>
      </c>
      <c r="AF31" s="255"/>
      <c r="AG31" s="788" t="s">
        <v>1306</v>
      </c>
      <c r="AH31" s="263" t="s">
        <v>2268</v>
      </c>
    </row>
    <row r="32" spans="1:35" s="252" customFormat="1" ht="69.75" customHeight="1" outlineLevel="1">
      <c r="A32" s="3" t="s">
        <v>24</v>
      </c>
      <c r="B32" s="786" t="s">
        <v>2262</v>
      </c>
      <c r="C32" s="254">
        <v>7035075</v>
      </c>
      <c r="D32" s="254" t="s">
        <v>50</v>
      </c>
      <c r="E32" s="254" t="s">
        <v>45</v>
      </c>
      <c r="F32" s="254" t="s">
        <v>53</v>
      </c>
      <c r="G32" s="759" t="s">
        <v>2261</v>
      </c>
      <c r="H32" s="762">
        <v>225000</v>
      </c>
      <c r="I32" s="763">
        <f>H32</f>
        <v>225000</v>
      </c>
      <c r="J32" s="255"/>
      <c r="K32" s="255"/>
      <c r="L32" s="255"/>
      <c r="M32" s="255"/>
      <c r="N32" s="255"/>
      <c r="O32" s="255"/>
      <c r="P32" s="255"/>
      <c r="Q32" s="255"/>
      <c r="R32" s="255"/>
      <c r="S32" s="255"/>
      <c r="T32" s="255"/>
      <c r="U32" s="255"/>
      <c r="V32" s="255"/>
      <c r="W32" s="255"/>
      <c r="X32" s="255"/>
      <c r="Y32" s="761">
        <v>50000</v>
      </c>
      <c r="Z32" s="761">
        <v>50000</v>
      </c>
      <c r="AA32" s="761">
        <f t="shared" si="11"/>
        <v>175000</v>
      </c>
      <c r="AB32" s="761">
        <f t="shared" si="11"/>
        <v>175000</v>
      </c>
      <c r="AC32" s="761">
        <f>AA32</f>
        <v>175000</v>
      </c>
      <c r="AD32" s="761">
        <f>AB32</f>
        <v>175000</v>
      </c>
      <c r="AE32" s="758" t="s">
        <v>2249</v>
      </c>
      <c r="AF32" s="255"/>
      <c r="AG32" s="788" t="s">
        <v>1846</v>
      </c>
      <c r="AH32" s="263" t="s">
        <v>2268</v>
      </c>
    </row>
    <row r="33" spans="1:35" s="252" customFormat="1" ht="64.5" customHeight="1" outlineLevel="1">
      <c r="A33" s="2" t="s">
        <v>26</v>
      </c>
      <c r="B33" s="786" t="s">
        <v>1793</v>
      </c>
      <c r="C33" s="5">
        <v>7262671</v>
      </c>
      <c r="D33" s="5" t="s">
        <v>47</v>
      </c>
      <c r="E33" s="254" t="s">
        <v>45</v>
      </c>
      <c r="F33" s="5" t="s">
        <v>54</v>
      </c>
      <c r="G33" s="759" t="s">
        <v>1794</v>
      </c>
      <c r="H33" s="762">
        <v>170000</v>
      </c>
      <c r="I33" s="763">
        <f>H33</f>
        <v>170000</v>
      </c>
      <c r="J33" s="255"/>
      <c r="K33" s="255"/>
      <c r="L33" s="255"/>
      <c r="M33" s="255"/>
      <c r="N33" s="255"/>
      <c r="O33" s="255"/>
      <c r="P33" s="255"/>
      <c r="Q33" s="255"/>
      <c r="R33" s="255"/>
      <c r="S33" s="255"/>
      <c r="T33" s="255"/>
      <c r="U33" s="255"/>
      <c r="V33" s="255"/>
      <c r="W33" s="255"/>
      <c r="X33" s="255"/>
      <c r="Y33" s="761">
        <v>50000</v>
      </c>
      <c r="Z33" s="763">
        <f>Y33</f>
        <v>50000</v>
      </c>
      <c r="AA33" s="761">
        <f t="shared" si="11"/>
        <v>120000</v>
      </c>
      <c r="AB33" s="761">
        <f t="shared" si="11"/>
        <v>120000</v>
      </c>
      <c r="AC33" s="761">
        <f>AA33</f>
        <v>120000</v>
      </c>
      <c r="AD33" s="765">
        <f>AC33</f>
        <v>120000</v>
      </c>
      <c r="AE33" s="758" t="s">
        <v>2249</v>
      </c>
      <c r="AF33" s="255"/>
      <c r="AG33" s="788" t="s">
        <v>1306</v>
      </c>
      <c r="AH33" s="263" t="s">
        <v>2268</v>
      </c>
    </row>
    <row r="34" spans="1:35" s="260" customFormat="1" ht="19.5" customHeight="1">
      <c r="A34" s="271" t="s">
        <v>15</v>
      </c>
      <c r="B34" s="272" t="s">
        <v>1535</v>
      </c>
      <c r="C34" s="770"/>
      <c r="D34" s="770"/>
      <c r="E34" s="771"/>
      <c r="F34" s="770"/>
      <c r="G34" s="772"/>
      <c r="H34" s="773">
        <f t="shared" ref="H34:AD34" si="12">SUM(H35:H39)</f>
        <v>2798000</v>
      </c>
      <c r="I34" s="773">
        <f t="shared" si="12"/>
        <v>2798000</v>
      </c>
      <c r="J34" s="773" t="e">
        <f t="shared" si="12"/>
        <v>#REF!</v>
      </c>
      <c r="K34" s="773" t="e">
        <f t="shared" si="12"/>
        <v>#REF!</v>
      </c>
      <c r="L34" s="773" t="e">
        <f t="shared" si="12"/>
        <v>#REF!</v>
      </c>
      <c r="M34" s="773" t="e">
        <f t="shared" si="12"/>
        <v>#REF!</v>
      </c>
      <c r="N34" s="773" t="e">
        <f t="shared" si="12"/>
        <v>#REF!</v>
      </c>
      <c r="O34" s="773" t="e">
        <f t="shared" si="12"/>
        <v>#REF!</v>
      </c>
      <c r="P34" s="773" t="e">
        <f t="shared" si="12"/>
        <v>#REF!</v>
      </c>
      <c r="Q34" s="773" t="e">
        <f t="shared" si="12"/>
        <v>#REF!</v>
      </c>
      <c r="R34" s="773" t="e">
        <f t="shared" si="12"/>
        <v>#REF!</v>
      </c>
      <c r="S34" s="773" t="e">
        <f t="shared" si="12"/>
        <v>#REF!</v>
      </c>
      <c r="T34" s="773" t="e">
        <f t="shared" si="12"/>
        <v>#REF!</v>
      </c>
      <c r="U34" s="773" t="e">
        <f t="shared" si="12"/>
        <v>#REF!</v>
      </c>
      <c r="V34" s="773" t="e">
        <f t="shared" si="12"/>
        <v>#REF!</v>
      </c>
      <c r="W34" s="773" t="e">
        <f t="shared" si="12"/>
        <v>#REF!</v>
      </c>
      <c r="X34" s="773" t="e">
        <f t="shared" si="12"/>
        <v>#REF!</v>
      </c>
      <c r="Y34" s="773">
        <f t="shared" si="12"/>
        <v>0</v>
      </c>
      <c r="Z34" s="773">
        <f t="shared" si="12"/>
        <v>0</v>
      </c>
      <c r="AA34" s="773">
        <f t="shared" si="12"/>
        <v>2798000</v>
      </c>
      <c r="AB34" s="773">
        <f t="shared" si="12"/>
        <v>2798000</v>
      </c>
      <c r="AC34" s="773">
        <f t="shared" si="12"/>
        <v>2798000</v>
      </c>
      <c r="AD34" s="773">
        <f t="shared" si="12"/>
        <v>2798000</v>
      </c>
      <c r="AE34" s="773">
        <f t="shared" ref="AE34:AF34" si="13">SUM(AE35:AE39)</f>
        <v>1103468</v>
      </c>
      <c r="AF34" s="773">
        <f t="shared" si="13"/>
        <v>1103468</v>
      </c>
      <c r="AG34" s="772"/>
      <c r="AH34" s="773"/>
    </row>
    <row r="35" spans="1:35" s="259" customFormat="1" ht="34.5" customHeight="1">
      <c r="A35" s="789">
        <v>1</v>
      </c>
      <c r="B35" s="787" t="s">
        <v>2264</v>
      </c>
      <c r="C35" s="774"/>
      <c r="D35" s="774"/>
      <c r="E35" s="775"/>
      <c r="F35" s="774"/>
      <c r="G35" s="776"/>
      <c r="H35" s="777">
        <v>2000000</v>
      </c>
      <c r="I35" s="777">
        <f>H35</f>
        <v>2000000</v>
      </c>
      <c r="J35" s="777"/>
      <c r="K35" s="777"/>
      <c r="L35" s="777"/>
      <c r="M35" s="777"/>
      <c r="N35" s="777"/>
      <c r="O35" s="778"/>
      <c r="P35" s="777"/>
      <c r="Q35" s="777"/>
      <c r="R35" s="779"/>
      <c r="S35" s="777"/>
      <c r="T35" s="777"/>
      <c r="U35" s="777"/>
      <c r="V35" s="777"/>
      <c r="W35" s="777"/>
      <c r="X35" s="777"/>
      <c r="Y35" s="777"/>
      <c r="Z35" s="777"/>
      <c r="AA35" s="777">
        <f t="shared" ref="AA35:AB35" si="14">H35-Y35</f>
        <v>2000000</v>
      </c>
      <c r="AB35" s="777">
        <f t="shared" si="14"/>
        <v>2000000</v>
      </c>
      <c r="AC35" s="777">
        <f>AB35</f>
        <v>2000000</v>
      </c>
      <c r="AD35" s="777">
        <f>AB35</f>
        <v>2000000</v>
      </c>
      <c r="AE35" s="777">
        <v>1103468</v>
      </c>
      <c r="AF35" s="777">
        <v>1103468</v>
      </c>
      <c r="AG35" s="789" t="s">
        <v>2259</v>
      </c>
      <c r="AH35" s="780"/>
      <c r="AI35" s="269"/>
    </row>
    <row r="36" spans="1:35" s="269" customFormat="1" ht="45">
      <c r="A36" s="789">
        <v>2</v>
      </c>
      <c r="B36" s="787" t="s">
        <v>2265</v>
      </c>
      <c r="C36" s="781"/>
      <c r="D36" s="781"/>
      <c r="E36" s="781"/>
      <c r="F36" s="781"/>
      <c r="G36" s="781"/>
      <c r="H36" s="777">
        <v>400000</v>
      </c>
      <c r="I36" s="777">
        <f>H36</f>
        <v>400000</v>
      </c>
      <c r="J36" s="777"/>
      <c r="K36" s="777"/>
      <c r="L36" s="777"/>
      <c r="M36" s="777"/>
      <c r="N36" s="777"/>
      <c r="O36" s="777"/>
      <c r="P36" s="777"/>
      <c r="Q36" s="777"/>
      <c r="R36" s="777"/>
      <c r="S36" s="777"/>
      <c r="T36" s="777"/>
      <c r="U36" s="777"/>
      <c r="V36" s="777"/>
      <c r="W36" s="777"/>
      <c r="X36" s="777"/>
      <c r="Y36" s="777"/>
      <c r="Z36" s="777"/>
      <c r="AA36" s="777">
        <f>H36-Y36</f>
        <v>400000</v>
      </c>
      <c r="AB36" s="777">
        <f>I36-Z36</f>
        <v>400000</v>
      </c>
      <c r="AC36" s="777">
        <f>AA36</f>
        <v>400000</v>
      </c>
      <c r="AD36" s="777">
        <f>AB36</f>
        <v>400000</v>
      </c>
      <c r="AE36" s="781"/>
      <c r="AF36" s="781"/>
      <c r="AG36" s="789" t="s">
        <v>1306</v>
      </c>
      <c r="AH36" s="780"/>
    </row>
    <row r="37" spans="1:35" s="269" customFormat="1" ht="45">
      <c r="A37" s="789">
        <v>3</v>
      </c>
      <c r="B37" s="787" t="s">
        <v>2266</v>
      </c>
      <c r="C37" s="781"/>
      <c r="D37" s="781"/>
      <c r="E37" s="781"/>
      <c r="F37" s="781"/>
      <c r="G37" s="781"/>
      <c r="H37" s="777">
        <v>118000</v>
      </c>
      <c r="I37" s="777">
        <f>H37</f>
        <v>118000</v>
      </c>
      <c r="J37" s="777"/>
      <c r="K37" s="777"/>
      <c r="L37" s="777"/>
      <c r="M37" s="777"/>
      <c r="N37" s="777"/>
      <c r="O37" s="777"/>
      <c r="P37" s="777"/>
      <c r="Q37" s="777"/>
      <c r="R37" s="777"/>
      <c r="S37" s="777"/>
      <c r="T37" s="777"/>
      <c r="U37" s="777"/>
      <c r="V37" s="777"/>
      <c r="W37" s="777"/>
      <c r="X37" s="777"/>
      <c r="Y37" s="777"/>
      <c r="Z37" s="777"/>
      <c r="AA37" s="777">
        <f>H37-Y37</f>
        <v>118000</v>
      </c>
      <c r="AB37" s="777">
        <f>I37-Z37</f>
        <v>118000</v>
      </c>
      <c r="AC37" s="777">
        <f>AA37</f>
        <v>118000</v>
      </c>
      <c r="AD37" s="777">
        <f>AB37</f>
        <v>118000</v>
      </c>
      <c r="AE37" s="781"/>
      <c r="AF37" s="781"/>
      <c r="AG37" s="789" t="s">
        <v>1846</v>
      </c>
      <c r="AH37" s="780"/>
    </row>
    <row r="38" spans="1:35" s="232" customFormat="1" ht="45">
      <c r="A38" s="789">
        <v>4</v>
      </c>
      <c r="B38" s="787" t="s">
        <v>2267</v>
      </c>
      <c r="C38" s="782"/>
      <c r="D38" s="782"/>
      <c r="E38" s="783"/>
      <c r="F38" s="783"/>
      <c r="G38" s="784"/>
      <c r="H38" s="790">
        <v>150000</v>
      </c>
      <c r="I38" s="790">
        <f>H38</f>
        <v>150000</v>
      </c>
      <c r="J38" s="790" t="e">
        <f>#REF!</f>
        <v>#REF!</v>
      </c>
      <c r="K38" s="790" t="e">
        <f>#REF!</f>
        <v>#REF!</v>
      </c>
      <c r="L38" s="790" t="e">
        <f>#REF!</f>
        <v>#REF!</v>
      </c>
      <c r="M38" s="790" t="e">
        <f>#REF!</f>
        <v>#REF!</v>
      </c>
      <c r="N38" s="790" t="e">
        <f>#REF!</f>
        <v>#REF!</v>
      </c>
      <c r="O38" s="790" t="e">
        <f>#REF!</f>
        <v>#REF!</v>
      </c>
      <c r="P38" s="790" t="e">
        <f>#REF!</f>
        <v>#REF!</v>
      </c>
      <c r="Q38" s="790" t="e">
        <f>#REF!</f>
        <v>#REF!</v>
      </c>
      <c r="R38" s="790" t="e">
        <f>#REF!</f>
        <v>#REF!</v>
      </c>
      <c r="S38" s="790" t="e">
        <f>#REF!</f>
        <v>#REF!</v>
      </c>
      <c r="T38" s="790" t="e">
        <f>#REF!</f>
        <v>#REF!</v>
      </c>
      <c r="U38" s="790" t="e">
        <f>#REF!</f>
        <v>#REF!</v>
      </c>
      <c r="V38" s="790" t="e">
        <f>#REF!</f>
        <v>#REF!</v>
      </c>
      <c r="W38" s="790" t="e">
        <f>#REF!</f>
        <v>#REF!</v>
      </c>
      <c r="X38" s="790" t="e">
        <f>#REF!</f>
        <v>#REF!</v>
      </c>
      <c r="Y38" s="790"/>
      <c r="Z38" s="790"/>
      <c r="AA38" s="777">
        <f t="shared" ref="AA38:AB38" si="15">H38-Y38</f>
        <v>150000</v>
      </c>
      <c r="AB38" s="777">
        <f t="shared" si="15"/>
        <v>150000</v>
      </c>
      <c r="AC38" s="777">
        <f t="shared" ref="AC38:AD39" si="16">AA38</f>
        <v>150000</v>
      </c>
      <c r="AD38" s="777">
        <f t="shared" si="16"/>
        <v>150000</v>
      </c>
      <c r="AE38" s="790"/>
      <c r="AF38" s="790"/>
      <c r="AG38" s="789" t="s">
        <v>1846</v>
      </c>
      <c r="AH38" s="785"/>
    </row>
    <row r="39" spans="1:35" s="232" customFormat="1" ht="35.25" customHeight="1">
      <c r="A39" s="789">
        <v>5</v>
      </c>
      <c r="B39" s="787" t="s">
        <v>2281</v>
      </c>
      <c r="C39" s="774"/>
      <c r="D39" s="774" t="s">
        <v>62</v>
      </c>
      <c r="E39" s="775" t="s">
        <v>58</v>
      </c>
      <c r="F39" s="774" t="s">
        <v>59</v>
      </c>
      <c r="G39" s="831"/>
      <c r="H39" s="777">
        <v>130000</v>
      </c>
      <c r="I39" s="790">
        <f t="shared" ref="I39" si="17">H39</f>
        <v>130000</v>
      </c>
      <c r="J39" s="777">
        <v>500</v>
      </c>
      <c r="K39" s="777"/>
      <c r="L39" s="777">
        <v>745100</v>
      </c>
      <c r="M39" s="777">
        <v>180000</v>
      </c>
      <c r="N39" s="777">
        <v>180000</v>
      </c>
      <c r="O39" s="778"/>
      <c r="P39" s="777">
        <v>105847.658</v>
      </c>
      <c r="Q39" s="777"/>
      <c r="R39" s="779">
        <f t="shared" ref="R39" si="18">P39</f>
        <v>105847.658</v>
      </c>
      <c r="S39" s="777"/>
      <c r="T39" s="777"/>
      <c r="U39" s="777"/>
      <c r="V39" s="777"/>
      <c r="W39" s="777"/>
      <c r="X39" s="777"/>
      <c r="Y39" s="777"/>
      <c r="Z39" s="777"/>
      <c r="AA39" s="777">
        <v>130000</v>
      </c>
      <c r="AB39" s="777">
        <f>AA39</f>
        <v>130000</v>
      </c>
      <c r="AC39" s="777">
        <f t="shared" si="16"/>
        <v>130000</v>
      </c>
      <c r="AD39" s="777">
        <f t="shared" si="16"/>
        <v>130000</v>
      </c>
      <c r="AE39" s="777"/>
      <c r="AF39" s="777"/>
      <c r="AG39" s="789" t="s">
        <v>1861</v>
      </c>
      <c r="AH39" s="832"/>
    </row>
    <row r="40" spans="1:35" s="259" customFormat="1" ht="36" customHeight="1" outlineLevel="1">
      <c r="A40" s="833" t="s">
        <v>63</v>
      </c>
      <c r="B40" s="834" t="s">
        <v>2286</v>
      </c>
      <c r="C40" s="835"/>
      <c r="D40" s="835"/>
      <c r="E40" s="836"/>
      <c r="F40" s="836"/>
      <c r="G40" s="837"/>
      <c r="H40" s="838">
        <f>H41+H43</f>
        <v>11339953</v>
      </c>
      <c r="I40" s="838">
        <f t="shared" ref="I40:AF40" si="19">I41+I43</f>
        <v>10366724</v>
      </c>
      <c r="J40" s="838">
        <f t="shared" si="19"/>
        <v>0</v>
      </c>
      <c r="K40" s="838">
        <f t="shared" si="19"/>
        <v>0</v>
      </c>
      <c r="L40" s="838">
        <f t="shared" si="19"/>
        <v>0</v>
      </c>
      <c r="M40" s="838">
        <f t="shared" si="19"/>
        <v>0</v>
      </c>
      <c r="N40" s="838">
        <f t="shared" si="19"/>
        <v>0</v>
      </c>
      <c r="O40" s="838">
        <f t="shared" si="19"/>
        <v>0</v>
      </c>
      <c r="P40" s="838">
        <f t="shared" si="19"/>
        <v>0</v>
      </c>
      <c r="Q40" s="838">
        <f t="shared" si="19"/>
        <v>0</v>
      </c>
      <c r="R40" s="838">
        <f t="shared" si="19"/>
        <v>0</v>
      </c>
      <c r="S40" s="838">
        <f t="shared" si="19"/>
        <v>0</v>
      </c>
      <c r="T40" s="838">
        <f t="shared" si="19"/>
        <v>0</v>
      </c>
      <c r="U40" s="838">
        <f t="shared" si="19"/>
        <v>0</v>
      </c>
      <c r="V40" s="838">
        <f t="shared" si="19"/>
        <v>0</v>
      </c>
      <c r="W40" s="838">
        <f t="shared" si="19"/>
        <v>0</v>
      </c>
      <c r="X40" s="838">
        <f t="shared" si="19"/>
        <v>0</v>
      </c>
      <c r="Y40" s="838">
        <f t="shared" si="19"/>
        <v>1275774</v>
      </c>
      <c r="Z40" s="838">
        <f t="shared" si="19"/>
        <v>1263256</v>
      </c>
      <c r="AA40" s="838">
        <f t="shared" si="19"/>
        <v>10064179</v>
      </c>
      <c r="AB40" s="838">
        <f t="shared" si="19"/>
        <v>9103468</v>
      </c>
      <c r="AC40" s="838">
        <f t="shared" si="19"/>
        <v>9103468</v>
      </c>
      <c r="AD40" s="838">
        <f t="shared" si="19"/>
        <v>9103468</v>
      </c>
      <c r="AE40" s="838" t="e">
        <f t="shared" si="19"/>
        <v>#REF!</v>
      </c>
      <c r="AF40" s="838" t="e">
        <f t="shared" si="19"/>
        <v>#REF!</v>
      </c>
      <c r="AG40" s="837"/>
      <c r="AH40" s="839"/>
    </row>
    <row r="41" spans="1:35" s="259" customFormat="1" ht="36" customHeight="1" outlineLevel="1">
      <c r="A41" s="246" t="s">
        <v>13</v>
      </c>
      <c r="B41" s="247" t="s">
        <v>1521</v>
      </c>
      <c r="C41" s="849"/>
      <c r="D41" s="849"/>
      <c r="E41" s="850"/>
      <c r="F41" s="850"/>
      <c r="G41" s="851"/>
      <c r="H41" s="852">
        <f>H42</f>
        <v>3339953</v>
      </c>
      <c r="I41" s="852">
        <f t="shared" ref="I41:AD41" si="20">I42</f>
        <v>2366724</v>
      </c>
      <c r="J41" s="852">
        <f t="shared" si="20"/>
        <v>0</v>
      </c>
      <c r="K41" s="852">
        <f t="shared" si="20"/>
        <v>0</v>
      </c>
      <c r="L41" s="852">
        <f t="shared" si="20"/>
        <v>0</v>
      </c>
      <c r="M41" s="852">
        <f t="shared" si="20"/>
        <v>0</v>
      </c>
      <c r="N41" s="852">
        <f t="shared" si="20"/>
        <v>0</v>
      </c>
      <c r="O41" s="852">
        <f t="shared" si="20"/>
        <v>0</v>
      </c>
      <c r="P41" s="852">
        <f t="shared" si="20"/>
        <v>0</v>
      </c>
      <c r="Q41" s="852">
        <f t="shared" si="20"/>
        <v>0</v>
      </c>
      <c r="R41" s="852">
        <f t="shared" si="20"/>
        <v>0</v>
      </c>
      <c r="S41" s="852">
        <f t="shared" si="20"/>
        <v>0</v>
      </c>
      <c r="T41" s="852">
        <f t="shared" si="20"/>
        <v>0</v>
      </c>
      <c r="U41" s="852">
        <f t="shared" si="20"/>
        <v>0</v>
      </c>
      <c r="V41" s="852">
        <f t="shared" si="20"/>
        <v>0</v>
      </c>
      <c r="W41" s="852">
        <f t="shared" si="20"/>
        <v>0</v>
      </c>
      <c r="X41" s="852">
        <f t="shared" si="20"/>
        <v>0</v>
      </c>
      <c r="Y41" s="852">
        <f t="shared" si="20"/>
        <v>1275774</v>
      </c>
      <c r="Z41" s="852">
        <f t="shared" si="20"/>
        <v>1263256</v>
      </c>
      <c r="AA41" s="852">
        <f t="shared" si="20"/>
        <v>2064179</v>
      </c>
      <c r="AB41" s="852">
        <f t="shared" si="20"/>
        <v>1103468</v>
      </c>
      <c r="AC41" s="852">
        <f t="shared" si="20"/>
        <v>1103468</v>
      </c>
      <c r="AD41" s="852">
        <f t="shared" si="20"/>
        <v>1103468</v>
      </c>
      <c r="AE41" s="852"/>
      <c r="AF41" s="852"/>
      <c r="AG41" s="851"/>
      <c r="AH41" s="853"/>
    </row>
    <row r="42" spans="1:35" s="259" customFormat="1" ht="135">
      <c r="A42" s="256">
        <v>1</v>
      </c>
      <c r="B42" s="263" t="s">
        <v>2185</v>
      </c>
      <c r="C42" s="249"/>
      <c r="D42" s="249"/>
      <c r="E42" s="257"/>
      <c r="F42" s="249"/>
      <c r="G42" s="757" t="s">
        <v>1808</v>
      </c>
      <c r="H42" s="6">
        <v>3339953</v>
      </c>
      <c r="I42" s="817">
        <f>Z42+1103468</f>
        <v>2366724</v>
      </c>
      <c r="J42" s="817"/>
      <c r="K42" s="817"/>
      <c r="L42" s="817"/>
      <c r="M42" s="817"/>
      <c r="N42" s="817"/>
      <c r="O42" s="818"/>
      <c r="P42" s="817"/>
      <c r="Q42" s="817"/>
      <c r="R42" s="819"/>
      <c r="S42" s="817"/>
      <c r="T42" s="817"/>
      <c r="U42" s="817"/>
      <c r="V42" s="817"/>
      <c r="W42" s="817"/>
      <c r="X42" s="817"/>
      <c r="Y42" s="817">
        <v>1275774</v>
      </c>
      <c r="Z42" s="817">
        <f>966724+296532</f>
        <v>1263256</v>
      </c>
      <c r="AA42" s="6">
        <f>H42-Y42</f>
        <v>2064179</v>
      </c>
      <c r="AB42" s="6">
        <f t="shared" ref="AB42" si="21">I42-Z42</f>
        <v>1103468</v>
      </c>
      <c r="AC42" s="6">
        <f>AB42</f>
        <v>1103468</v>
      </c>
      <c r="AD42" s="6">
        <f>AB42</f>
        <v>1103468</v>
      </c>
      <c r="AE42" s="6">
        <v>1103468</v>
      </c>
      <c r="AF42" s="6">
        <v>1103468</v>
      </c>
      <c r="AG42" s="249" t="s">
        <v>73</v>
      </c>
      <c r="AH42" s="263" t="s">
        <v>2296</v>
      </c>
      <c r="AI42" s="269"/>
    </row>
    <row r="43" spans="1:35" s="260" customFormat="1" ht="23.25" customHeight="1">
      <c r="A43" s="246" t="s">
        <v>15</v>
      </c>
      <c r="B43" s="816" t="s">
        <v>2287</v>
      </c>
      <c r="C43" s="264"/>
      <c r="D43" s="264"/>
      <c r="E43" s="265"/>
      <c r="F43" s="264"/>
      <c r="G43" s="266"/>
      <c r="H43" s="267">
        <f>SUM(H44:H45)</f>
        <v>8000000</v>
      </c>
      <c r="I43" s="267">
        <f t="shared" ref="I43:AD43" si="22">SUM(I44:I45)</f>
        <v>8000000</v>
      </c>
      <c r="J43" s="267">
        <f t="shared" si="22"/>
        <v>0</v>
      </c>
      <c r="K43" s="267">
        <f t="shared" si="22"/>
        <v>0</v>
      </c>
      <c r="L43" s="267">
        <f t="shared" si="22"/>
        <v>0</v>
      </c>
      <c r="M43" s="267">
        <f t="shared" si="22"/>
        <v>0</v>
      </c>
      <c r="N43" s="267">
        <f t="shared" si="22"/>
        <v>0</v>
      </c>
      <c r="O43" s="267">
        <f t="shared" si="22"/>
        <v>0</v>
      </c>
      <c r="P43" s="267">
        <f t="shared" si="22"/>
        <v>0</v>
      </c>
      <c r="Q43" s="267">
        <f t="shared" si="22"/>
        <v>0</v>
      </c>
      <c r="R43" s="267">
        <f t="shared" si="22"/>
        <v>0</v>
      </c>
      <c r="S43" s="267">
        <f t="shared" si="22"/>
        <v>0</v>
      </c>
      <c r="T43" s="267">
        <f t="shared" si="22"/>
        <v>0</v>
      </c>
      <c r="U43" s="267">
        <f t="shared" si="22"/>
        <v>0</v>
      </c>
      <c r="V43" s="267">
        <f t="shared" si="22"/>
        <v>0</v>
      </c>
      <c r="W43" s="267">
        <f t="shared" si="22"/>
        <v>0</v>
      </c>
      <c r="X43" s="267">
        <f t="shared" si="22"/>
        <v>0</v>
      </c>
      <c r="Y43" s="267">
        <f t="shared" si="22"/>
        <v>0</v>
      </c>
      <c r="Z43" s="267">
        <f t="shared" si="22"/>
        <v>0</v>
      </c>
      <c r="AA43" s="267">
        <f t="shared" si="22"/>
        <v>8000000</v>
      </c>
      <c r="AB43" s="267">
        <f t="shared" si="22"/>
        <v>8000000</v>
      </c>
      <c r="AC43" s="267">
        <f t="shared" si="22"/>
        <v>8000000</v>
      </c>
      <c r="AD43" s="267">
        <f t="shared" si="22"/>
        <v>8000000</v>
      </c>
      <c r="AE43" s="267" t="e">
        <f>AE42+#REF!+#REF!+#REF!</f>
        <v>#REF!</v>
      </c>
      <c r="AF43" s="267" t="e">
        <f>AF42+#REF!+#REF!+#REF!</f>
        <v>#REF!</v>
      </c>
      <c r="AG43" s="266"/>
      <c r="AH43" s="267"/>
    </row>
    <row r="44" spans="1:35" s="269" customFormat="1" ht="83.25" customHeight="1">
      <c r="A44" s="249">
        <v>1</v>
      </c>
      <c r="B44" s="751" t="s">
        <v>2285</v>
      </c>
      <c r="C44" s="263"/>
      <c r="D44" s="263"/>
      <c r="E44" s="263"/>
      <c r="F44" s="263"/>
      <c r="G44" s="263"/>
      <c r="H44" s="6">
        <v>4500000</v>
      </c>
      <c r="I44" s="6">
        <f>H44</f>
        <v>4500000</v>
      </c>
      <c r="J44" s="6"/>
      <c r="K44" s="6"/>
      <c r="L44" s="6"/>
      <c r="M44" s="6"/>
      <c r="N44" s="6"/>
      <c r="O44" s="6"/>
      <c r="P44" s="6"/>
      <c r="Q44" s="6"/>
      <c r="R44" s="6"/>
      <c r="S44" s="6"/>
      <c r="T44" s="6"/>
      <c r="U44" s="6"/>
      <c r="V44" s="6"/>
      <c r="W44" s="6"/>
      <c r="X44" s="6"/>
      <c r="Y44" s="6"/>
      <c r="Z44" s="6"/>
      <c r="AA44" s="6">
        <f>H44-Y44</f>
        <v>4500000</v>
      </c>
      <c r="AB44" s="6">
        <f>I44-Z44</f>
        <v>4500000</v>
      </c>
      <c r="AC44" s="6">
        <f>AA44</f>
        <v>4500000</v>
      </c>
      <c r="AD44" s="6">
        <f>AB44</f>
        <v>4500000</v>
      </c>
      <c r="AE44" s="263"/>
      <c r="AF44" s="263"/>
      <c r="AG44" s="249" t="s">
        <v>73</v>
      </c>
      <c r="AH44" s="263" t="s">
        <v>2184</v>
      </c>
    </row>
    <row r="45" spans="1:35" s="269" customFormat="1" ht="84" customHeight="1">
      <c r="A45" s="828">
        <v>2</v>
      </c>
      <c r="B45" s="829" t="s">
        <v>2186</v>
      </c>
      <c r="C45" s="829"/>
      <c r="D45" s="829"/>
      <c r="E45" s="829"/>
      <c r="F45" s="829"/>
      <c r="G45" s="829"/>
      <c r="H45" s="830">
        <v>3500000</v>
      </c>
      <c r="I45" s="830">
        <f>H45</f>
        <v>3500000</v>
      </c>
      <c r="J45" s="830"/>
      <c r="K45" s="830"/>
      <c r="L45" s="830"/>
      <c r="M45" s="830"/>
      <c r="N45" s="830"/>
      <c r="O45" s="830"/>
      <c r="P45" s="830"/>
      <c r="Q45" s="830"/>
      <c r="R45" s="830"/>
      <c r="S45" s="830"/>
      <c r="T45" s="830"/>
      <c r="U45" s="830"/>
      <c r="V45" s="830"/>
      <c r="W45" s="830"/>
      <c r="X45" s="830"/>
      <c r="Y45" s="830"/>
      <c r="Z45" s="830"/>
      <c r="AA45" s="830">
        <f>H45-Y45</f>
        <v>3500000</v>
      </c>
      <c r="AB45" s="830">
        <f>I45-Z45</f>
        <v>3500000</v>
      </c>
      <c r="AC45" s="830">
        <f>AA45</f>
        <v>3500000</v>
      </c>
      <c r="AD45" s="830">
        <f>AB45</f>
        <v>3500000</v>
      </c>
      <c r="AE45" s="829"/>
      <c r="AF45" s="829"/>
      <c r="AG45" s="828" t="s">
        <v>73</v>
      </c>
      <c r="AH45" s="829" t="s">
        <v>2187</v>
      </c>
    </row>
    <row r="46" spans="1:35" ht="29.25" customHeight="1">
      <c r="A46" s="895" t="s">
        <v>2274</v>
      </c>
      <c r="B46" s="895"/>
      <c r="C46" s="895"/>
      <c r="D46" s="895"/>
      <c r="E46" s="895"/>
      <c r="F46" s="895"/>
      <c r="G46" s="895"/>
      <c r="H46" s="895"/>
    </row>
  </sheetData>
  <mergeCells count="50">
    <mergeCell ref="AF5:AF8"/>
    <mergeCell ref="H6:H8"/>
    <mergeCell ref="I6:I8"/>
    <mergeCell ref="P7:P8"/>
    <mergeCell ref="R7:R8"/>
    <mergeCell ref="S7:S8"/>
    <mergeCell ref="T7:T8"/>
    <mergeCell ref="U7:U8"/>
    <mergeCell ref="V7:V8"/>
    <mergeCell ref="W7:W8"/>
    <mergeCell ref="Z5:Z8"/>
    <mergeCell ref="AA5:AA8"/>
    <mergeCell ref="AB5:AB8"/>
    <mergeCell ref="AC5:AC8"/>
    <mergeCell ref="AD5:AD8"/>
    <mergeCell ref="K5:K8"/>
    <mergeCell ref="P4:X4"/>
    <mergeCell ref="Y4:Z4"/>
    <mergeCell ref="AA4:AB4"/>
    <mergeCell ref="AC4:AD4"/>
    <mergeCell ref="AE5:AE8"/>
    <mergeCell ref="P5:R6"/>
    <mergeCell ref="S5:T6"/>
    <mergeCell ref="U5:V6"/>
    <mergeCell ref="W5:X6"/>
    <mergeCell ref="Y5:Y8"/>
    <mergeCell ref="X7:X8"/>
    <mergeCell ref="J5:J8"/>
    <mergeCell ref="L5:L8"/>
    <mergeCell ref="M5:M8"/>
    <mergeCell ref="N5:N8"/>
    <mergeCell ref="L4:M4"/>
    <mergeCell ref="N4:O4"/>
    <mergeCell ref="O5:O8"/>
    <mergeCell ref="A46:H46"/>
    <mergeCell ref="A2:AH2"/>
    <mergeCell ref="A3:AH3"/>
    <mergeCell ref="A4:A8"/>
    <mergeCell ref="B4:B8"/>
    <mergeCell ref="C4:C8"/>
    <mergeCell ref="D4:D8"/>
    <mergeCell ref="E4:E8"/>
    <mergeCell ref="F4:F8"/>
    <mergeCell ref="G4:I4"/>
    <mergeCell ref="J4:K4"/>
    <mergeCell ref="AE4:AF4"/>
    <mergeCell ref="AG4:AG8"/>
    <mergeCell ref="AH4:AH8"/>
    <mergeCell ref="G5:G8"/>
    <mergeCell ref="H5:I5"/>
  </mergeCells>
  <pageMargins left="0.38" right="0.28000000000000003" top="0.41" bottom="0.75" header="0.3" footer="0.3"/>
  <pageSetup paperSize="9" scale="5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Z38"/>
  <sheetViews>
    <sheetView showZeros="0" zoomScale="70" zoomScaleNormal="70" workbookViewId="0">
      <pane xSplit="10" ySplit="11" topLeftCell="K15" activePane="bottomRight" state="frozen"/>
      <selection pane="topRight" activeCell="K1" sqref="K1"/>
      <selection pane="bottomLeft" activeCell="A13" sqref="A13"/>
      <selection pane="bottomRight" activeCell="U19" sqref="U19"/>
    </sheetView>
  </sheetViews>
  <sheetFormatPr defaultRowHeight="18.75" outlineLevelRow="1" outlineLevelCol="1"/>
  <cols>
    <col min="1" max="1" width="5.140625" style="220" customWidth="1"/>
    <col min="2" max="2" width="38.28515625" style="20" customWidth="1"/>
    <col min="3" max="3" width="13.42578125" style="20" hidden="1" customWidth="1" outlineLevel="1"/>
    <col min="4" max="4" width="12.140625" style="20" hidden="1" customWidth="1" outlineLevel="1"/>
    <col min="5" max="5" width="10.140625" style="20" hidden="1" customWidth="1" outlineLevel="1"/>
    <col min="6" max="6" width="11.7109375" style="20" hidden="1" customWidth="1" outlineLevel="1"/>
    <col min="7" max="7" width="12" style="20" hidden="1" customWidth="1" outlineLevel="1"/>
    <col min="8" max="8" width="9.7109375" style="21" hidden="1" customWidth="1" outlineLevel="1"/>
    <col min="9" max="9" width="12.5703125" style="21" hidden="1" customWidth="1" outlineLevel="1"/>
    <col min="10" max="10" width="13.28515625" style="21" hidden="1" customWidth="1" outlineLevel="1"/>
    <col min="11" max="11" width="18.28515625" style="21" customWidth="1" collapsed="1"/>
    <col min="12" max="12" width="12.140625" style="19" customWidth="1"/>
    <col min="13" max="14" width="12" style="19" customWidth="1"/>
    <col min="15" max="16" width="11.7109375" style="19" customWidth="1"/>
    <col min="17" max="17" width="12.7109375" style="19" hidden="1" customWidth="1" outlineLevel="1"/>
    <col min="18" max="18" width="13.28515625" style="19" customWidth="1" collapsed="1"/>
    <col min="19" max="19" width="15.140625" style="19" customWidth="1"/>
    <col min="20" max="20" width="11.85546875" style="19" customWidth="1"/>
    <col min="21" max="21" width="11.140625" style="19" customWidth="1"/>
    <col min="22" max="22" width="13.42578125" style="19" hidden="1" customWidth="1" outlineLevel="1"/>
    <col min="23" max="26" width="11" style="19" hidden="1" customWidth="1" outlineLevel="1"/>
    <col min="27" max="27" width="13.7109375" style="19" hidden="1" customWidth="1" outlineLevel="1"/>
    <col min="28" max="28" width="11" style="19" hidden="1" customWidth="1" outlineLevel="1"/>
    <col min="29" max="29" width="11.85546875" style="19" hidden="1" customWidth="1" outlineLevel="1"/>
    <col min="30" max="31" width="11" style="19" hidden="1" customWidth="1" outlineLevel="1"/>
    <col min="32" max="32" width="13" style="19" hidden="1" customWidth="1" outlineLevel="1"/>
    <col min="33" max="36" width="11.28515625" style="19" hidden="1" customWidth="1" outlineLevel="1"/>
    <col min="37" max="37" width="10.5703125" style="19" hidden="1" customWidth="1" outlineLevel="1" collapsed="1"/>
    <col min="38" max="38" width="10.42578125" style="19" hidden="1" customWidth="1" outlineLevel="1"/>
    <col min="39" max="39" width="13.42578125" style="19" hidden="1" customWidth="1" outlineLevel="1"/>
    <col min="40" max="40" width="11.5703125" style="19" hidden="1" customWidth="1" outlineLevel="1"/>
    <col min="41" max="56" width="11.140625" style="19" hidden="1" customWidth="1" outlineLevel="1"/>
    <col min="57" max="57" width="13.42578125" style="19" hidden="1" customWidth="1" outlineLevel="1" collapsed="1"/>
    <col min="58" max="58" width="11" style="19" hidden="1" customWidth="1" outlineLevel="1"/>
    <col min="59" max="59" width="13.42578125" style="19" hidden="1" customWidth="1" outlineLevel="1"/>
    <col min="60" max="61" width="11" style="19" hidden="1" customWidth="1" outlineLevel="1"/>
    <col min="62" max="62" width="13.7109375" style="19" customWidth="1" collapsed="1"/>
    <col min="63" max="63" width="11" style="19" customWidth="1"/>
    <col min="64" max="64" width="11.85546875" style="19" customWidth="1"/>
    <col min="65" max="65" width="11" style="19" customWidth="1"/>
    <col min="66" max="67" width="12.28515625" style="19" customWidth="1"/>
    <col min="68" max="68" width="11" style="19" customWidth="1"/>
    <col min="69" max="69" width="12.28515625" style="19" customWidth="1"/>
    <col min="70" max="70" width="11" style="19" customWidth="1"/>
    <col min="71" max="71" width="12.5703125" style="19" customWidth="1"/>
    <col min="72" max="76" width="11" style="19" hidden="1" customWidth="1" outlineLevel="1"/>
    <col min="77" max="77" width="27.42578125" style="19" hidden="1" customWidth="1" outlineLevel="1"/>
    <col min="78" max="78" width="54.42578125" style="19" customWidth="1" collapsed="1"/>
    <col min="79" max="79" width="9.140625" style="203"/>
    <col min="80" max="80" width="11.140625" style="203" bestFit="1" customWidth="1"/>
    <col min="81" max="16384" width="9.140625" style="203"/>
  </cols>
  <sheetData>
    <row r="1" spans="1:78" ht="51" customHeight="1">
      <c r="A1" s="905" t="s">
        <v>2277</v>
      </c>
      <c r="B1" s="905"/>
      <c r="C1" s="905"/>
      <c r="D1" s="905"/>
      <c r="E1" s="905"/>
      <c r="F1" s="905"/>
      <c r="G1" s="905"/>
      <c r="H1" s="905"/>
      <c r="I1" s="905"/>
      <c r="J1" s="905"/>
      <c r="K1" s="905"/>
      <c r="L1" s="905"/>
      <c r="M1" s="905"/>
      <c r="N1" s="905"/>
      <c r="O1" s="905"/>
      <c r="P1" s="905"/>
      <c r="Q1" s="905"/>
      <c r="R1" s="905"/>
      <c r="S1" s="905"/>
      <c r="T1" s="905"/>
      <c r="U1" s="905"/>
      <c r="V1" s="905"/>
      <c r="W1" s="905"/>
      <c r="X1" s="905"/>
      <c r="Y1" s="905"/>
      <c r="Z1" s="905"/>
      <c r="AA1" s="905"/>
      <c r="AB1" s="905"/>
      <c r="AC1" s="905"/>
      <c r="AD1" s="905"/>
      <c r="AE1" s="905"/>
      <c r="AF1" s="905"/>
      <c r="AG1" s="905"/>
      <c r="AH1" s="905"/>
      <c r="AI1" s="905"/>
      <c r="AJ1" s="905"/>
      <c r="AK1" s="905"/>
      <c r="AL1" s="905"/>
      <c r="AM1" s="905"/>
      <c r="AN1" s="905"/>
      <c r="AO1" s="905"/>
      <c r="AP1" s="905"/>
      <c r="AQ1" s="905"/>
      <c r="AR1" s="905"/>
      <c r="AS1" s="905"/>
      <c r="AT1" s="905"/>
      <c r="AU1" s="905"/>
      <c r="AV1" s="905"/>
      <c r="AW1" s="905"/>
      <c r="AX1" s="905"/>
      <c r="AY1" s="905"/>
      <c r="AZ1" s="905"/>
      <c r="BA1" s="905"/>
      <c r="BB1" s="905"/>
      <c r="BC1" s="905"/>
      <c r="BD1" s="905"/>
      <c r="BE1" s="905"/>
      <c r="BF1" s="905"/>
      <c r="BG1" s="905"/>
      <c r="BH1" s="905"/>
      <c r="BI1" s="905"/>
      <c r="BJ1" s="905"/>
      <c r="BK1" s="905"/>
      <c r="BL1" s="905"/>
      <c r="BM1" s="905"/>
      <c r="BN1" s="905"/>
      <c r="BO1" s="905"/>
      <c r="BP1" s="905"/>
      <c r="BQ1" s="905"/>
      <c r="BR1" s="905"/>
      <c r="BS1" s="905"/>
      <c r="BT1" s="905"/>
      <c r="BU1" s="905"/>
      <c r="BV1" s="905"/>
      <c r="BW1" s="905"/>
      <c r="BX1" s="905"/>
      <c r="BY1" s="905"/>
      <c r="BZ1" s="905"/>
    </row>
    <row r="2" spans="1:78" ht="20.25">
      <c r="A2" s="906" t="s">
        <v>0</v>
      </c>
      <c r="B2" s="906"/>
      <c r="C2" s="906"/>
      <c r="D2" s="906"/>
      <c r="E2" s="906"/>
      <c r="F2" s="906"/>
      <c r="G2" s="906"/>
      <c r="H2" s="906"/>
      <c r="I2" s="906"/>
      <c r="J2" s="906"/>
      <c r="K2" s="906"/>
      <c r="L2" s="906"/>
      <c r="M2" s="906"/>
      <c r="N2" s="906"/>
      <c r="O2" s="906"/>
      <c r="P2" s="906"/>
      <c r="Q2" s="906"/>
      <c r="R2" s="906"/>
      <c r="S2" s="906"/>
      <c r="T2" s="906"/>
      <c r="U2" s="906"/>
      <c r="V2" s="906"/>
      <c r="W2" s="906"/>
      <c r="X2" s="906"/>
      <c r="Y2" s="906"/>
      <c r="Z2" s="906"/>
      <c r="AA2" s="906"/>
      <c r="AB2" s="906"/>
      <c r="AC2" s="906"/>
      <c r="AD2" s="906"/>
      <c r="AE2" s="906"/>
      <c r="AF2" s="906"/>
      <c r="AG2" s="906"/>
      <c r="AH2" s="906"/>
      <c r="AI2" s="906"/>
      <c r="AJ2" s="906"/>
      <c r="AK2" s="906"/>
      <c r="AL2" s="906"/>
      <c r="AM2" s="906"/>
      <c r="AN2" s="906"/>
      <c r="AO2" s="906"/>
      <c r="AP2" s="906"/>
      <c r="AQ2" s="906"/>
      <c r="AR2" s="906"/>
      <c r="AS2" s="906"/>
      <c r="AT2" s="906"/>
      <c r="AU2" s="906"/>
      <c r="AV2" s="906"/>
      <c r="AW2" s="906"/>
      <c r="AX2" s="906"/>
      <c r="AY2" s="906"/>
      <c r="AZ2" s="906"/>
      <c r="BA2" s="906"/>
      <c r="BB2" s="906"/>
      <c r="BC2" s="906"/>
      <c r="BD2" s="906"/>
      <c r="BE2" s="906"/>
      <c r="BF2" s="906"/>
      <c r="BG2" s="906"/>
      <c r="BH2" s="906"/>
      <c r="BI2" s="906"/>
      <c r="BJ2" s="906"/>
      <c r="BK2" s="906"/>
      <c r="BL2" s="906"/>
      <c r="BM2" s="906"/>
      <c r="BN2" s="906"/>
      <c r="BO2" s="906"/>
      <c r="BP2" s="906"/>
      <c r="BQ2" s="906"/>
      <c r="BR2" s="906"/>
      <c r="BS2" s="906"/>
      <c r="BT2" s="906"/>
      <c r="BU2" s="906"/>
      <c r="BV2" s="906"/>
      <c r="BW2" s="906"/>
      <c r="BX2" s="906"/>
      <c r="BY2" s="906"/>
      <c r="BZ2" s="906"/>
    </row>
    <row r="3" spans="1:78" s="11" customFormat="1" ht="33" customHeight="1">
      <c r="A3" s="907" t="s">
        <v>1</v>
      </c>
      <c r="B3" s="907" t="s">
        <v>2</v>
      </c>
      <c r="C3" s="907" t="s">
        <v>75</v>
      </c>
      <c r="D3" s="907" t="s">
        <v>76</v>
      </c>
      <c r="E3" s="907" t="s">
        <v>77</v>
      </c>
      <c r="F3" s="907" t="s">
        <v>78</v>
      </c>
      <c r="G3" s="907" t="s">
        <v>79</v>
      </c>
      <c r="H3" s="907" t="s">
        <v>80</v>
      </c>
      <c r="I3" s="907" t="s">
        <v>81</v>
      </c>
      <c r="J3" s="907" t="s">
        <v>82</v>
      </c>
      <c r="K3" s="913" t="s">
        <v>1528</v>
      </c>
      <c r="L3" s="914"/>
      <c r="M3" s="914"/>
      <c r="N3" s="914"/>
      <c r="O3" s="914"/>
      <c r="P3" s="914"/>
      <c r="Q3" s="914"/>
      <c r="R3" s="914"/>
      <c r="S3" s="914"/>
      <c r="T3" s="914"/>
      <c r="U3" s="915"/>
      <c r="V3" s="916" t="s">
        <v>83</v>
      </c>
      <c r="W3" s="917"/>
      <c r="X3" s="917"/>
      <c r="Y3" s="917"/>
      <c r="Z3" s="918"/>
      <c r="AA3" s="916" t="s">
        <v>84</v>
      </c>
      <c r="AB3" s="917"/>
      <c r="AC3" s="917"/>
      <c r="AD3" s="917"/>
      <c r="AE3" s="918"/>
      <c r="AF3" s="916" t="s">
        <v>85</v>
      </c>
      <c r="AG3" s="917"/>
      <c r="AH3" s="917"/>
      <c r="AI3" s="917"/>
      <c r="AJ3" s="917"/>
      <c r="AK3" s="913" t="s">
        <v>86</v>
      </c>
      <c r="AL3" s="914"/>
      <c r="AM3" s="914"/>
      <c r="AN3" s="914"/>
      <c r="AO3" s="914"/>
      <c r="AP3" s="914"/>
      <c r="AQ3" s="914"/>
      <c r="AR3" s="914"/>
      <c r="AS3" s="914"/>
      <c r="AT3" s="914"/>
      <c r="AU3" s="914"/>
      <c r="AV3" s="914"/>
      <c r="AW3" s="914"/>
      <c r="AX3" s="914"/>
      <c r="AY3" s="914"/>
      <c r="AZ3" s="914"/>
      <c r="BA3" s="914"/>
      <c r="BB3" s="914"/>
      <c r="BC3" s="914"/>
      <c r="BD3" s="915"/>
      <c r="BE3" s="916" t="s">
        <v>87</v>
      </c>
      <c r="BF3" s="917"/>
      <c r="BG3" s="917"/>
      <c r="BH3" s="917"/>
      <c r="BI3" s="918"/>
      <c r="BJ3" s="916" t="s">
        <v>88</v>
      </c>
      <c r="BK3" s="917"/>
      <c r="BL3" s="917"/>
      <c r="BM3" s="917"/>
      <c r="BN3" s="918"/>
      <c r="BO3" s="916" t="s">
        <v>2290</v>
      </c>
      <c r="BP3" s="917"/>
      <c r="BQ3" s="917"/>
      <c r="BR3" s="917"/>
      <c r="BS3" s="918"/>
      <c r="BT3" s="916" t="s">
        <v>72</v>
      </c>
      <c r="BU3" s="917"/>
      <c r="BV3" s="917"/>
      <c r="BW3" s="917"/>
      <c r="BX3" s="918"/>
      <c r="BY3" s="907" t="s">
        <v>89</v>
      </c>
      <c r="BZ3" s="907" t="s">
        <v>4</v>
      </c>
    </row>
    <row r="4" spans="1:78" s="11" customFormat="1" ht="39.75" customHeight="1">
      <c r="A4" s="908"/>
      <c r="B4" s="908"/>
      <c r="C4" s="908"/>
      <c r="D4" s="908"/>
      <c r="E4" s="908"/>
      <c r="F4" s="908"/>
      <c r="G4" s="908"/>
      <c r="H4" s="908"/>
      <c r="I4" s="908"/>
      <c r="J4" s="908"/>
      <c r="K4" s="922" t="s">
        <v>90</v>
      </c>
      <c r="L4" s="922" t="s">
        <v>91</v>
      </c>
      <c r="M4" s="922"/>
      <c r="N4" s="922"/>
      <c r="O4" s="922"/>
      <c r="P4" s="922"/>
      <c r="Q4" s="922"/>
      <c r="R4" s="922"/>
      <c r="S4" s="922"/>
      <c r="T4" s="922"/>
      <c r="U4" s="922"/>
      <c r="V4" s="919"/>
      <c r="W4" s="920"/>
      <c r="X4" s="920"/>
      <c r="Y4" s="920"/>
      <c r="Z4" s="921"/>
      <c r="AA4" s="919"/>
      <c r="AB4" s="920"/>
      <c r="AC4" s="920"/>
      <c r="AD4" s="920"/>
      <c r="AE4" s="921"/>
      <c r="AF4" s="919"/>
      <c r="AG4" s="920"/>
      <c r="AH4" s="920"/>
      <c r="AI4" s="920"/>
      <c r="AJ4" s="920"/>
      <c r="AK4" s="913" t="s">
        <v>92</v>
      </c>
      <c r="AL4" s="914"/>
      <c r="AM4" s="914"/>
      <c r="AN4" s="914"/>
      <c r="AO4" s="915"/>
      <c r="AP4" s="913" t="s">
        <v>93</v>
      </c>
      <c r="AQ4" s="914"/>
      <c r="AR4" s="914"/>
      <c r="AS4" s="914"/>
      <c r="AT4" s="915"/>
      <c r="AU4" s="913" t="s">
        <v>69</v>
      </c>
      <c r="AV4" s="914"/>
      <c r="AW4" s="914"/>
      <c r="AX4" s="914"/>
      <c r="AY4" s="915"/>
      <c r="AZ4" s="913" t="s">
        <v>70</v>
      </c>
      <c r="BA4" s="914"/>
      <c r="BB4" s="914"/>
      <c r="BC4" s="914"/>
      <c r="BD4" s="915"/>
      <c r="BE4" s="919"/>
      <c r="BF4" s="920"/>
      <c r="BG4" s="920"/>
      <c r="BH4" s="920"/>
      <c r="BI4" s="921"/>
      <c r="BJ4" s="919"/>
      <c r="BK4" s="920"/>
      <c r="BL4" s="920"/>
      <c r="BM4" s="920"/>
      <c r="BN4" s="921"/>
      <c r="BO4" s="919"/>
      <c r="BP4" s="920"/>
      <c r="BQ4" s="920"/>
      <c r="BR4" s="920"/>
      <c r="BS4" s="921"/>
      <c r="BT4" s="919"/>
      <c r="BU4" s="920"/>
      <c r="BV4" s="920"/>
      <c r="BW4" s="920"/>
      <c r="BX4" s="921"/>
      <c r="BY4" s="908"/>
      <c r="BZ4" s="908"/>
    </row>
    <row r="5" spans="1:78" s="11" customFormat="1" ht="15.75">
      <c r="A5" s="908"/>
      <c r="B5" s="908"/>
      <c r="C5" s="908"/>
      <c r="D5" s="908"/>
      <c r="E5" s="908"/>
      <c r="F5" s="908"/>
      <c r="G5" s="908"/>
      <c r="H5" s="908"/>
      <c r="I5" s="908"/>
      <c r="J5" s="908"/>
      <c r="K5" s="922"/>
      <c r="L5" s="922" t="s">
        <v>66</v>
      </c>
      <c r="M5" s="923" t="s">
        <v>94</v>
      </c>
      <c r="N5" s="923"/>
      <c r="O5" s="923"/>
      <c r="P5" s="923"/>
      <c r="Q5" s="923"/>
      <c r="R5" s="923"/>
      <c r="S5" s="923"/>
      <c r="T5" s="923"/>
      <c r="U5" s="923"/>
      <c r="V5" s="907" t="s">
        <v>66</v>
      </c>
      <c r="W5" s="910" t="s">
        <v>8</v>
      </c>
      <c r="X5" s="911"/>
      <c r="Y5" s="911"/>
      <c r="Z5" s="912"/>
      <c r="AA5" s="922" t="s">
        <v>66</v>
      </c>
      <c r="AB5" s="910" t="s">
        <v>8</v>
      </c>
      <c r="AC5" s="911"/>
      <c r="AD5" s="911"/>
      <c r="AE5" s="912"/>
      <c r="AF5" s="922" t="s">
        <v>95</v>
      </c>
      <c r="AG5" s="910" t="s">
        <v>94</v>
      </c>
      <c r="AH5" s="911"/>
      <c r="AI5" s="911"/>
      <c r="AJ5" s="912"/>
      <c r="AK5" s="922" t="s">
        <v>95</v>
      </c>
      <c r="AL5" s="910" t="s">
        <v>94</v>
      </c>
      <c r="AM5" s="911"/>
      <c r="AN5" s="911"/>
      <c r="AO5" s="912"/>
      <c r="AP5" s="922" t="s">
        <v>95</v>
      </c>
      <c r="AQ5" s="910" t="s">
        <v>94</v>
      </c>
      <c r="AR5" s="911"/>
      <c r="AS5" s="911"/>
      <c r="AT5" s="912"/>
      <c r="AU5" s="922" t="s">
        <v>95</v>
      </c>
      <c r="AV5" s="910" t="s">
        <v>94</v>
      </c>
      <c r="AW5" s="911"/>
      <c r="AX5" s="911"/>
      <c r="AY5" s="912"/>
      <c r="AZ5" s="922" t="s">
        <v>95</v>
      </c>
      <c r="BA5" s="910" t="s">
        <v>94</v>
      </c>
      <c r="BB5" s="911"/>
      <c r="BC5" s="911"/>
      <c r="BD5" s="912"/>
      <c r="BE5" s="907" t="s">
        <v>66</v>
      </c>
      <c r="BF5" s="910" t="s">
        <v>8</v>
      </c>
      <c r="BG5" s="911"/>
      <c r="BH5" s="911"/>
      <c r="BI5" s="912"/>
      <c r="BJ5" s="922" t="s">
        <v>66</v>
      </c>
      <c r="BK5" s="910" t="s">
        <v>8</v>
      </c>
      <c r="BL5" s="911"/>
      <c r="BM5" s="911"/>
      <c r="BN5" s="912"/>
      <c r="BO5" s="922" t="s">
        <v>66</v>
      </c>
      <c r="BP5" s="910" t="s">
        <v>8</v>
      </c>
      <c r="BQ5" s="911"/>
      <c r="BR5" s="911"/>
      <c r="BS5" s="912"/>
      <c r="BT5" s="922" t="s">
        <v>66</v>
      </c>
      <c r="BU5" s="910" t="s">
        <v>8</v>
      </c>
      <c r="BV5" s="911"/>
      <c r="BW5" s="911"/>
      <c r="BX5" s="912"/>
      <c r="BY5" s="908"/>
      <c r="BZ5" s="908"/>
    </row>
    <row r="6" spans="1:78" s="11" customFormat="1" ht="27" customHeight="1">
      <c r="A6" s="908"/>
      <c r="B6" s="908"/>
      <c r="C6" s="908"/>
      <c r="D6" s="908"/>
      <c r="E6" s="908"/>
      <c r="F6" s="908"/>
      <c r="G6" s="908"/>
      <c r="H6" s="908"/>
      <c r="I6" s="908"/>
      <c r="J6" s="908"/>
      <c r="K6" s="922"/>
      <c r="L6" s="922"/>
      <c r="M6" s="916" t="s">
        <v>96</v>
      </c>
      <c r="N6" s="917"/>
      <c r="O6" s="917"/>
      <c r="P6" s="918"/>
      <c r="Q6" s="922" t="s">
        <v>97</v>
      </c>
      <c r="R6" s="922"/>
      <c r="S6" s="922"/>
      <c r="T6" s="922"/>
      <c r="U6" s="922"/>
      <c r="V6" s="908"/>
      <c r="W6" s="907" t="s">
        <v>96</v>
      </c>
      <c r="X6" s="922" t="s">
        <v>98</v>
      </c>
      <c r="Y6" s="907" t="s">
        <v>99</v>
      </c>
      <c r="Z6" s="922" t="s">
        <v>100</v>
      </c>
      <c r="AA6" s="922"/>
      <c r="AB6" s="907" t="s">
        <v>101</v>
      </c>
      <c r="AC6" s="922" t="s">
        <v>98</v>
      </c>
      <c r="AD6" s="907" t="s">
        <v>99</v>
      </c>
      <c r="AE6" s="922" t="s">
        <v>100</v>
      </c>
      <c r="AF6" s="922"/>
      <c r="AG6" s="907" t="s">
        <v>96</v>
      </c>
      <c r="AH6" s="922" t="s">
        <v>98</v>
      </c>
      <c r="AI6" s="907" t="s">
        <v>99</v>
      </c>
      <c r="AJ6" s="922" t="s">
        <v>100</v>
      </c>
      <c r="AK6" s="922"/>
      <c r="AL6" s="907" t="s">
        <v>96</v>
      </c>
      <c r="AM6" s="922" t="s">
        <v>98</v>
      </c>
      <c r="AN6" s="907" t="s">
        <v>99</v>
      </c>
      <c r="AO6" s="922" t="s">
        <v>100</v>
      </c>
      <c r="AP6" s="922"/>
      <c r="AQ6" s="907" t="s">
        <v>96</v>
      </c>
      <c r="AR6" s="922" t="s">
        <v>98</v>
      </c>
      <c r="AS6" s="907" t="s">
        <v>99</v>
      </c>
      <c r="AT6" s="922" t="s">
        <v>100</v>
      </c>
      <c r="AU6" s="922"/>
      <c r="AV6" s="907" t="s">
        <v>96</v>
      </c>
      <c r="AW6" s="922" t="s">
        <v>98</v>
      </c>
      <c r="AX6" s="907" t="s">
        <v>99</v>
      </c>
      <c r="AY6" s="922" t="s">
        <v>100</v>
      </c>
      <c r="AZ6" s="922"/>
      <c r="BA6" s="907" t="s">
        <v>96</v>
      </c>
      <c r="BB6" s="922" t="s">
        <v>98</v>
      </c>
      <c r="BC6" s="907" t="s">
        <v>99</v>
      </c>
      <c r="BD6" s="922" t="s">
        <v>100</v>
      </c>
      <c r="BE6" s="908"/>
      <c r="BF6" s="907" t="s">
        <v>96</v>
      </c>
      <c r="BG6" s="922" t="s">
        <v>98</v>
      </c>
      <c r="BH6" s="907" t="s">
        <v>99</v>
      </c>
      <c r="BI6" s="922" t="s">
        <v>100</v>
      </c>
      <c r="BJ6" s="922"/>
      <c r="BK6" s="907" t="s">
        <v>101</v>
      </c>
      <c r="BL6" s="922" t="s">
        <v>98</v>
      </c>
      <c r="BM6" s="907" t="s">
        <v>99</v>
      </c>
      <c r="BN6" s="922" t="s">
        <v>100</v>
      </c>
      <c r="BO6" s="922"/>
      <c r="BP6" s="907" t="s">
        <v>101</v>
      </c>
      <c r="BQ6" s="922" t="s">
        <v>98</v>
      </c>
      <c r="BR6" s="907" t="s">
        <v>99</v>
      </c>
      <c r="BS6" s="922" t="s">
        <v>2117</v>
      </c>
      <c r="BT6" s="922"/>
      <c r="BU6" s="907" t="s">
        <v>101</v>
      </c>
      <c r="BV6" s="922" t="s">
        <v>98</v>
      </c>
      <c r="BW6" s="907" t="s">
        <v>99</v>
      </c>
      <c r="BX6" s="922" t="s">
        <v>100</v>
      </c>
      <c r="BY6" s="908"/>
      <c r="BZ6" s="908"/>
    </row>
    <row r="7" spans="1:78" s="11" customFormat="1" ht="19.5" hidden="1" customHeight="1">
      <c r="A7" s="908"/>
      <c r="B7" s="908"/>
      <c r="C7" s="908"/>
      <c r="D7" s="908"/>
      <c r="E7" s="908"/>
      <c r="F7" s="908"/>
      <c r="G7" s="908"/>
      <c r="H7" s="908"/>
      <c r="I7" s="908"/>
      <c r="J7" s="908"/>
      <c r="K7" s="922"/>
      <c r="L7" s="922"/>
      <c r="M7" s="919"/>
      <c r="N7" s="920"/>
      <c r="O7" s="920"/>
      <c r="P7" s="921"/>
      <c r="Q7" s="922"/>
      <c r="R7" s="922"/>
      <c r="S7" s="922"/>
      <c r="T7" s="922"/>
      <c r="U7" s="922"/>
      <c r="V7" s="908"/>
      <c r="W7" s="908"/>
      <c r="X7" s="922"/>
      <c r="Y7" s="908"/>
      <c r="Z7" s="922"/>
      <c r="AA7" s="922"/>
      <c r="AB7" s="908"/>
      <c r="AC7" s="922"/>
      <c r="AD7" s="908"/>
      <c r="AE7" s="922"/>
      <c r="AF7" s="922"/>
      <c r="AG7" s="908"/>
      <c r="AH7" s="922"/>
      <c r="AI7" s="908"/>
      <c r="AJ7" s="922"/>
      <c r="AK7" s="922"/>
      <c r="AL7" s="908"/>
      <c r="AM7" s="922"/>
      <c r="AN7" s="908"/>
      <c r="AO7" s="922"/>
      <c r="AP7" s="922"/>
      <c r="AQ7" s="908"/>
      <c r="AR7" s="922"/>
      <c r="AS7" s="908"/>
      <c r="AT7" s="922"/>
      <c r="AU7" s="922"/>
      <c r="AV7" s="908"/>
      <c r="AW7" s="922"/>
      <c r="AX7" s="908"/>
      <c r="AY7" s="922"/>
      <c r="AZ7" s="922"/>
      <c r="BA7" s="908"/>
      <c r="BB7" s="922"/>
      <c r="BC7" s="908"/>
      <c r="BD7" s="922"/>
      <c r="BE7" s="908"/>
      <c r="BF7" s="908"/>
      <c r="BG7" s="922"/>
      <c r="BH7" s="908"/>
      <c r="BI7" s="922"/>
      <c r="BJ7" s="922"/>
      <c r="BK7" s="908"/>
      <c r="BL7" s="922"/>
      <c r="BM7" s="908"/>
      <c r="BN7" s="922"/>
      <c r="BO7" s="922"/>
      <c r="BP7" s="908"/>
      <c r="BQ7" s="922"/>
      <c r="BR7" s="908"/>
      <c r="BS7" s="922"/>
      <c r="BT7" s="922"/>
      <c r="BU7" s="908"/>
      <c r="BV7" s="922"/>
      <c r="BW7" s="908"/>
      <c r="BX7" s="922"/>
      <c r="BY7" s="908"/>
      <c r="BZ7" s="908"/>
    </row>
    <row r="8" spans="1:78" s="11" customFormat="1" ht="33" customHeight="1">
      <c r="A8" s="908"/>
      <c r="B8" s="908"/>
      <c r="C8" s="908"/>
      <c r="D8" s="908"/>
      <c r="E8" s="908"/>
      <c r="F8" s="908"/>
      <c r="G8" s="908"/>
      <c r="H8" s="908"/>
      <c r="I8" s="908"/>
      <c r="J8" s="908"/>
      <c r="K8" s="922"/>
      <c r="L8" s="922"/>
      <c r="M8" s="922" t="s">
        <v>95</v>
      </c>
      <c r="N8" s="922" t="s">
        <v>94</v>
      </c>
      <c r="O8" s="922"/>
      <c r="P8" s="922"/>
      <c r="Q8" s="922" t="s">
        <v>102</v>
      </c>
      <c r="R8" s="922" t="s">
        <v>103</v>
      </c>
      <c r="S8" s="922"/>
      <c r="T8" s="922"/>
      <c r="U8" s="922"/>
      <c r="V8" s="908"/>
      <c r="W8" s="908"/>
      <c r="X8" s="922"/>
      <c r="Y8" s="908"/>
      <c r="Z8" s="922"/>
      <c r="AA8" s="922"/>
      <c r="AB8" s="908"/>
      <c r="AC8" s="922"/>
      <c r="AD8" s="908"/>
      <c r="AE8" s="922"/>
      <c r="AF8" s="922"/>
      <c r="AG8" s="908"/>
      <c r="AH8" s="922"/>
      <c r="AI8" s="908"/>
      <c r="AJ8" s="922"/>
      <c r="AK8" s="922"/>
      <c r="AL8" s="908"/>
      <c r="AM8" s="922"/>
      <c r="AN8" s="908"/>
      <c r="AO8" s="922"/>
      <c r="AP8" s="922"/>
      <c r="AQ8" s="908"/>
      <c r="AR8" s="922"/>
      <c r="AS8" s="908"/>
      <c r="AT8" s="922"/>
      <c r="AU8" s="922"/>
      <c r="AV8" s="908"/>
      <c r="AW8" s="922"/>
      <c r="AX8" s="908"/>
      <c r="AY8" s="922"/>
      <c r="AZ8" s="922"/>
      <c r="BA8" s="908"/>
      <c r="BB8" s="922"/>
      <c r="BC8" s="908"/>
      <c r="BD8" s="922"/>
      <c r="BE8" s="908"/>
      <c r="BF8" s="908"/>
      <c r="BG8" s="922"/>
      <c r="BH8" s="908"/>
      <c r="BI8" s="922"/>
      <c r="BJ8" s="922"/>
      <c r="BK8" s="908"/>
      <c r="BL8" s="922"/>
      <c r="BM8" s="908"/>
      <c r="BN8" s="922"/>
      <c r="BO8" s="922"/>
      <c r="BP8" s="908"/>
      <c r="BQ8" s="922"/>
      <c r="BR8" s="908"/>
      <c r="BS8" s="922"/>
      <c r="BT8" s="922"/>
      <c r="BU8" s="908"/>
      <c r="BV8" s="922"/>
      <c r="BW8" s="908"/>
      <c r="BX8" s="922"/>
      <c r="BY8" s="908"/>
      <c r="BZ8" s="908"/>
    </row>
    <row r="9" spans="1:78" s="11" customFormat="1" ht="15.75">
      <c r="A9" s="908"/>
      <c r="B9" s="908"/>
      <c r="C9" s="908"/>
      <c r="D9" s="908"/>
      <c r="E9" s="908"/>
      <c r="F9" s="908"/>
      <c r="G9" s="908"/>
      <c r="H9" s="908"/>
      <c r="I9" s="908"/>
      <c r="J9" s="908"/>
      <c r="K9" s="922"/>
      <c r="L9" s="922"/>
      <c r="M9" s="922"/>
      <c r="N9" s="922" t="s">
        <v>104</v>
      </c>
      <c r="O9" s="922" t="s">
        <v>105</v>
      </c>
      <c r="P9" s="907" t="s">
        <v>106</v>
      </c>
      <c r="Q9" s="922"/>
      <c r="R9" s="922" t="s">
        <v>95</v>
      </c>
      <c r="S9" s="922" t="s">
        <v>8</v>
      </c>
      <c r="T9" s="922"/>
      <c r="U9" s="922"/>
      <c r="V9" s="908"/>
      <c r="W9" s="908"/>
      <c r="X9" s="922"/>
      <c r="Y9" s="908"/>
      <c r="Z9" s="922"/>
      <c r="AA9" s="922"/>
      <c r="AB9" s="908"/>
      <c r="AC9" s="922"/>
      <c r="AD9" s="908"/>
      <c r="AE9" s="922"/>
      <c r="AF9" s="922"/>
      <c r="AG9" s="908"/>
      <c r="AH9" s="922"/>
      <c r="AI9" s="908"/>
      <c r="AJ9" s="922"/>
      <c r="AK9" s="922"/>
      <c r="AL9" s="908"/>
      <c r="AM9" s="922"/>
      <c r="AN9" s="908"/>
      <c r="AO9" s="922"/>
      <c r="AP9" s="922"/>
      <c r="AQ9" s="908"/>
      <c r="AR9" s="922"/>
      <c r="AS9" s="908"/>
      <c r="AT9" s="922"/>
      <c r="AU9" s="922"/>
      <c r="AV9" s="908"/>
      <c r="AW9" s="922"/>
      <c r="AX9" s="908"/>
      <c r="AY9" s="922"/>
      <c r="AZ9" s="922"/>
      <c r="BA9" s="908"/>
      <c r="BB9" s="922"/>
      <c r="BC9" s="908"/>
      <c r="BD9" s="922"/>
      <c r="BE9" s="908"/>
      <c r="BF9" s="908"/>
      <c r="BG9" s="922"/>
      <c r="BH9" s="908"/>
      <c r="BI9" s="922"/>
      <c r="BJ9" s="922"/>
      <c r="BK9" s="908"/>
      <c r="BL9" s="922"/>
      <c r="BM9" s="908"/>
      <c r="BN9" s="922"/>
      <c r="BO9" s="922"/>
      <c r="BP9" s="908"/>
      <c r="BQ9" s="922"/>
      <c r="BR9" s="908"/>
      <c r="BS9" s="922"/>
      <c r="BT9" s="922"/>
      <c r="BU9" s="908"/>
      <c r="BV9" s="922"/>
      <c r="BW9" s="908"/>
      <c r="BX9" s="922"/>
      <c r="BY9" s="908"/>
      <c r="BZ9" s="908"/>
    </row>
    <row r="10" spans="1:78" s="11" customFormat="1" ht="60.75" customHeight="1">
      <c r="A10" s="909"/>
      <c r="B10" s="909"/>
      <c r="C10" s="909"/>
      <c r="D10" s="909"/>
      <c r="E10" s="909"/>
      <c r="F10" s="909"/>
      <c r="G10" s="909"/>
      <c r="H10" s="909"/>
      <c r="I10" s="909"/>
      <c r="J10" s="909"/>
      <c r="K10" s="922"/>
      <c r="L10" s="922"/>
      <c r="M10" s="922"/>
      <c r="N10" s="922"/>
      <c r="O10" s="922"/>
      <c r="P10" s="909"/>
      <c r="Q10" s="922"/>
      <c r="R10" s="922"/>
      <c r="S10" s="202" t="s">
        <v>98</v>
      </c>
      <c r="T10" s="202" t="s">
        <v>99</v>
      </c>
      <c r="U10" s="202" t="s">
        <v>2289</v>
      </c>
      <c r="V10" s="909"/>
      <c r="W10" s="909"/>
      <c r="X10" s="922"/>
      <c r="Y10" s="909"/>
      <c r="Z10" s="922"/>
      <c r="AA10" s="922"/>
      <c r="AB10" s="909"/>
      <c r="AC10" s="922"/>
      <c r="AD10" s="909"/>
      <c r="AE10" s="922"/>
      <c r="AF10" s="922"/>
      <c r="AG10" s="909"/>
      <c r="AH10" s="922"/>
      <c r="AI10" s="909"/>
      <c r="AJ10" s="922"/>
      <c r="AK10" s="922"/>
      <c r="AL10" s="909"/>
      <c r="AM10" s="922"/>
      <c r="AN10" s="909"/>
      <c r="AO10" s="922"/>
      <c r="AP10" s="922"/>
      <c r="AQ10" s="909"/>
      <c r="AR10" s="922"/>
      <c r="AS10" s="909"/>
      <c r="AT10" s="922"/>
      <c r="AU10" s="922"/>
      <c r="AV10" s="909"/>
      <c r="AW10" s="922"/>
      <c r="AX10" s="909"/>
      <c r="AY10" s="922"/>
      <c r="AZ10" s="922"/>
      <c r="BA10" s="909"/>
      <c r="BB10" s="922"/>
      <c r="BC10" s="909"/>
      <c r="BD10" s="922"/>
      <c r="BE10" s="909"/>
      <c r="BF10" s="909"/>
      <c r="BG10" s="922"/>
      <c r="BH10" s="909"/>
      <c r="BI10" s="922"/>
      <c r="BJ10" s="922"/>
      <c r="BK10" s="909"/>
      <c r="BL10" s="922"/>
      <c r="BM10" s="909"/>
      <c r="BN10" s="922"/>
      <c r="BO10" s="922"/>
      <c r="BP10" s="909"/>
      <c r="BQ10" s="922"/>
      <c r="BR10" s="909"/>
      <c r="BS10" s="922"/>
      <c r="BT10" s="922"/>
      <c r="BU10" s="909"/>
      <c r="BV10" s="922"/>
      <c r="BW10" s="909"/>
      <c r="BX10" s="922"/>
      <c r="BY10" s="909"/>
      <c r="BZ10" s="909"/>
    </row>
    <row r="11" spans="1:78" s="214" customFormat="1" ht="26.25" customHeight="1">
      <c r="A11" s="204"/>
      <c r="B11" s="12" t="s">
        <v>9</v>
      </c>
      <c r="C11" s="12"/>
      <c r="D11" s="12"/>
      <c r="E11" s="133"/>
      <c r="F11" s="133"/>
      <c r="G11" s="133"/>
      <c r="H11" s="134"/>
      <c r="I11" s="134"/>
      <c r="J11" s="134"/>
      <c r="K11" s="134"/>
      <c r="L11" s="77">
        <f>L12+L16</f>
        <v>5614837</v>
      </c>
      <c r="M11" s="77">
        <f t="shared" ref="M11:BS11" si="0">M12+M16</f>
        <v>1840555</v>
      </c>
      <c r="N11" s="77">
        <f t="shared" si="0"/>
        <v>1840555</v>
      </c>
      <c r="O11" s="77">
        <f t="shared" si="0"/>
        <v>0</v>
      </c>
      <c r="P11" s="77">
        <f t="shared" si="0"/>
        <v>0</v>
      </c>
      <c r="Q11" s="77">
        <f t="shared" si="0"/>
        <v>0</v>
      </c>
      <c r="R11" s="77">
        <f t="shared" si="0"/>
        <v>3774282</v>
      </c>
      <c r="S11" s="77">
        <f t="shared" si="0"/>
        <v>1961707</v>
      </c>
      <c r="T11" s="77">
        <f t="shared" si="0"/>
        <v>156570</v>
      </c>
      <c r="U11" s="77">
        <f t="shared" si="0"/>
        <v>1656005</v>
      </c>
      <c r="V11" s="77">
        <f t="shared" si="0"/>
        <v>1408730</v>
      </c>
      <c r="W11" s="77">
        <f t="shared" si="0"/>
        <v>471268</v>
      </c>
      <c r="X11" s="77">
        <f t="shared" si="0"/>
        <v>586478</v>
      </c>
      <c r="Y11" s="77">
        <f t="shared" si="0"/>
        <v>0</v>
      </c>
      <c r="Z11" s="77">
        <f t="shared" si="0"/>
        <v>350984</v>
      </c>
      <c r="AA11" s="77">
        <f t="shared" si="0"/>
        <v>905547</v>
      </c>
      <c r="AB11" s="77">
        <f t="shared" si="0"/>
        <v>644047</v>
      </c>
      <c r="AC11" s="77">
        <f t="shared" si="0"/>
        <v>132899</v>
      </c>
      <c r="AD11" s="77">
        <f t="shared" si="0"/>
        <v>0</v>
      </c>
      <c r="AE11" s="77">
        <f t="shared" si="0"/>
        <v>128601</v>
      </c>
      <c r="AF11" s="77">
        <f t="shared" si="0"/>
        <v>1590019</v>
      </c>
      <c r="AG11" s="77">
        <f t="shared" si="0"/>
        <v>527680</v>
      </c>
      <c r="AH11" s="77">
        <f t="shared" si="0"/>
        <v>674310</v>
      </c>
      <c r="AI11" s="77">
        <f t="shared" si="0"/>
        <v>0</v>
      </c>
      <c r="AJ11" s="77">
        <f t="shared" si="0"/>
        <v>388029</v>
      </c>
      <c r="AK11" s="77">
        <f t="shared" si="0"/>
        <v>102023</v>
      </c>
      <c r="AL11" s="77">
        <f t="shared" si="0"/>
        <v>19023</v>
      </c>
      <c r="AM11" s="77">
        <f t="shared" si="0"/>
        <v>49800</v>
      </c>
      <c r="AN11" s="77">
        <f t="shared" si="0"/>
        <v>0</v>
      </c>
      <c r="AO11" s="77">
        <f t="shared" si="0"/>
        <v>33200</v>
      </c>
      <c r="AP11" s="77">
        <f t="shared" si="0"/>
        <v>17955</v>
      </c>
      <c r="AQ11" s="77">
        <f t="shared" si="0"/>
        <v>3240</v>
      </c>
      <c r="AR11" s="77">
        <f t="shared" si="0"/>
        <v>8829</v>
      </c>
      <c r="AS11" s="77">
        <f t="shared" si="0"/>
        <v>0</v>
      </c>
      <c r="AT11" s="77">
        <f t="shared" si="0"/>
        <v>5886</v>
      </c>
      <c r="AU11" s="77">
        <f t="shared" si="0"/>
        <v>60000</v>
      </c>
      <c r="AV11" s="77">
        <f t="shared" si="0"/>
        <v>10000</v>
      </c>
      <c r="AW11" s="77">
        <f t="shared" si="0"/>
        <v>30000</v>
      </c>
      <c r="AX11" s="77">
        <f t="shared" si="0"/>
        <v>0</v>
      </c>
      <c r="AY11" s="77">
        <f t="shared" si="0"/>
        <v>20000</v>
      </c>
      <c r="AZ11" s="77">
        <f t="shared" si="0"/>
        <v>102023</v>
      </c>
      <c r="BA11" s="77">
        <f t="shared" si="0"/>
        <v>19023</v>
      </c>
      <c r="BB11" s="77">
        <f t="shared" si="0"/>
        <v>49800</v>
      </c>
      <c r="BC11" s="77">
        <f t="shared" si="0"/>
        <v>0</v>
      </c>
      <c r="BD11" s="77">
        <f t="shared" si="0"/>
        <v>33200</v>
      </c>
      <c r="BE11" s="77">
        <f t="shared" si="0"/>
        <v>1628914.2</v>
      </c>
      <c r="BF11" s="77">
        <f t="shared" si="0"/>
        <v>836491</v>
      </c>
      <c r="BG11" s="77">
        <f t="shared" si="0"/>
        <v>475453.9</v>
      </c>
      <c r="BH11" s="77">
        <f t="shared" si="0"/>
        <v>0</v>
      </c>
      <c r="BI11" s="77">
        <f t="shared" si="0"/>
        <v>316969.3</v>
      </c>
      <c r="BJ11" s="77">
        <f t="shared" si="0"/>
        <v>3985922.8</v>
      </c>
      <c r="BK11" s="77">
        <f t="shared" si="0"/>
        <v>1004064</v>
      </c>
      <c r="BL11" s="77">
        <f t="shared" si="0"/>
        <v>1486253.1</v>
      </c>
      <c r="BM11" s="77">
        <f t="shared" si="0"/>
        <v>156570</v>
      </c>
      <c r="BN11" s="77">
        <f t="shared" si="0"/>
        <v>1339035.7</v>
      </c>
      <c r="BO11" s="77">
        <f t="shared" si="0"/>
        <v>3985922.8</v>
      </c>
      <c r="BP11" s="77">
        <f t="shared" si="0"/>
        <v>1004064</v>
      </c>
      <c r="BQ11" s="77">
        <f t="shared" si="0"/>
        <v>1486253.1</v>
      </c>
      <c r="BR11" s="77">
        <f t="shared" si="0"/>
        <v>156570</v>
      </c>
      <c r="BS11" s="77">
        <f t="shared" si="0"/>
        <v>1339035.7</v>
      </c>
      <c r="BT11" s="77" t="e">
        <f>#REF!+BT17</f>
        <v>#REF!</v>
      </c>
      <c r="BU11" s="77" t="e">
        <f>#REF!+BU17</f>
        <v>#REF!</v>
      </c>
      <c r="BV11" s="77" t="e">
        <f>#REF!+BV17</f>
        <v>#REF!</v>
      </c>
      <c r="BW11" s="77" t="e">
        <f>#REF!+BW17</f>
        <v>#REF!</v>
      </c>
      <c r="BX11" s="77" t="e">
        <f>#REF!+BX17</f>
        <v>#REF!</v>
      </c>
      <c r="BY11" s="134"/>
      <c r="BZ11" s="134"/>
    </row>
    <row r="12" spans="1:78" s="214" customFormat="1" ht="47.25">
      <c r="A12" s="205" t="s">
        <v>10</v>
      </c>
      <c r="B12" s="193" t="s">
        <v>1507</v>
      </c>
      <c r="C12" s="192"/>
      <c r="D12" s="192"/>
      <c r="E12" s="193"/>
      <c r="F12" s="193"/>
      <c r="G12" s="193"/>
      <c r="H12" s="754"/>
      <c r="I12" s="754"/>
      <c r="J12" s="754"/>
      <c r="K12" s="754"/>
      <c r="L12" s="194">
        <f>L13</f>
        <v>2314277</v>
      </c>
      <c r="M12" s="194">
        <f t="shared" ref="M12:BS12" si="1">M13</f>
        <v>1115315</v>
      </c>
      <c r="N12" s="194">
        <f t="shared" si="1"/>
        <v>1115315</v>
      </c>
      <c r="O12" s="194">
        <f t="shared" si="1"/>
        <v>0</v>
      </c>
      <c r="P12" s="194">
        <f t="shared" si="1"/>
        <v>0</v>
      </c>
      <c r="Q12" s="194">
        <f t="shared" si="1"/>
        <v>0</v>
      </c>
      <c r="R12" s="194">
        <f t="shared" si="1"/>
        <v>1198962</v>
      </c>
      <c r="S12" s="194">
        <f t="shared" si="1"/>
        <v>719377</v>
      </c>
      <c r="T12" s="194">
        <f t="shared" si="1"/>
        <v>0</v>
      </c>
      <c r="U12" s="194">
        <f t="shared" si="1"/>
        <v>479585</v>
      </c>
      <c r="V12" s="194">
        <f t="shared" si="1"/>
        <v>1408730</v>
      </c>
      <c r="W12" s="194">
        <f t="shared" si="1"/>
        <v>471268</v>
      </c>
      <c r="X12" s="194">
        <f t="shared" si="1"/>
        <v>586478</v>
      </c>
      <c r="Y12" s="194">
        <f t="shared" si="1"/>
        <v>0</v>
      </c>
      <c r="Z12" s="194">
        <f t="shared" si="1"/>
        <v>350984</v>
      </c>
      <c r="AA12" s="194">
        <f t="shared" si="1"/>
        <v>905547</v>
      </c>
      <c r="AB12" s="194">
        <f t="shared" si="1"/>
        <v>644047</v>
      </c>
      <c r="AC12" s="194">
        <f t="shared" si="1"/>
        <v>132899</v>
      </c>
      <c r="AD12" s="194">
        <f t="shared" si="1"/>
        <v>0</v>
      </c>
      <c r="AE12" s="194">
        <f t="shared" si="1"/>
        <v>128601</v>
      </c>
      <c r="AF12" s="194">
        <f t="shared" si="1"/>
        <v>1590019</v>
      </c>
      <c r="AG12" s="194">
        <f t="shared" si="1"/>
        <v>527680</v>
      </c>
      <c r="AH12" s="194">
        <f t="shared" si="1"/>
        <v>674310</v>
      </c>
      <c r="AI12" s="194">
        <f t="shared" si="1"/>
        <v>0</v>
      </c>
      <c r="AJ12" s="194">
        <f t="shared" si="1"/>
        <v>388029</v>
      </c>
      <c r="AK12" s="194">
        <f t="shared" si="1"/>
        <v>102023</v>
      </c>
      <c r="AL12" s="194">
        <f t="shared" si="1"/>
        <v>19023</v>
      </c>
      <c r="AM12" s="194">
        <f t="shared" si="1"/>
        <v>49800</v>
      </c>
      <c r="AN12" s="194">
        <f t="shared" si="1"/>
        <v>0</v>
      </c>
      <c r="AO12" s="194">
        <f t="shared" si="1"/>
        <v>33200</v>
      </c>
      <c r="AP12" s="194">
        <f t="shared" si="1"/>
        <v>17955</v>
      </c>
      <c r="AQ12" s="194">
        <f t="shared" si="1"/>
        <v>3240</v>
      </c>
      <c r="AR12" s="194">
        <f t="shared" si="1"/>
        <v>8829</v>
      </c>
      <c r="AS12" s="194">
        <f t="shared" si="1"/>
        <v>0</v>
      </c>
      <c r="AT12" s="194">
        <f t="shared" si="1"/>
        <v>5886</v>
      </c>
      <c r="AU12" s="194">
        <f t="shared" si="1"/>
        <v>60000</v>
      </c>
      <c r="AV12" s="194">
        <f t="shared" si="1"/>
        <v>10000</v>
      </c>
      <c r="AW12" s="194">
        <f t="shared" si="1"/>
        <v>30000</v>
      </c>
      <c r="AX12" s="194">
        <f t="shared" si="1"/>
        <v>0</v>
      </c>
      <c r="AY12" s="194">
        <f t="shared" si="1"/>
        <v>20000</v>
      </c>
      <c r="AZ12" s="194">
        <f t="shared" si="1"/>
        <v>102023</v>
      </c>
      <c r="BA12" s="194">
        <f t="shared" si="1"/>
        <v>19023</v>
      </c>
      <c r="BB12" s="194">
        <f t="shared" si="1"/>
        <v>49800</v>
      </c>
      <c r="BC12" s="194">
        <f t="shared" si="1"/>
        <v>0</v>
      </c>
      <c r="BD12" s="194">
        <f t="shared" si="1"/>
        <v>33200</v>
      </c>
      <c r="BE12" s="194">
        <f t="shared" si="1"/>
        <v>1628914.2</v>
      </c>
      <c r="BF12" s="194">
        <f t="shared" si="1"/>
        <v>836491</v>
      </c>
      <c r="BG12" s="194">
        <f t="shared" si="1"/>
        <v>475453.9</v>
      </c>
      <c r="BH12" s="194">
        <f t="shared" si="1"/>
        <v>0</v>
      </c>
      <c r="BI12" s="194">
        <f t="shared" si="1"/>
        <v>316969.3</v>
      </c>
      <c r="BJ12" s="194">
        <f t="shared" si="1"/>
        <v>685362.8</v>
      </c>
      <c r="BK12" s="194">
        <f t="shared" si="1"/>
        <v>278824</v>
      </c>
      <c r="BL12" s="194">
        <f t="shared" si="1"/>
        <v>243923.09999999998</v>
      </c>
      <c r="BM12" s="194">
        <f t="shared" si="1"/>
        <v>0</v>
      </c>
      <c r="BN12" s="194">
        <f t="shared" si="1"/>
        <v>162615.70000000001</v>
      </c>
      <c r="BO12" s="194">
        <f t="shared" si="1"/>
        <v>685362.8</v>
      </c>
      <c r="BP12" s="194">
        <f t="shared" si="1"/>
        <v>278824</v>
      </c>
      <c r="BQ12" s="194">
        <f t="shared" si="1"/>
        <v>243923.09999999998</v>
      </c>
      <c r="BR12" s="194">
        <f t="shared" si="1"/>
        <v>0</v>
      </c>
      <c r="BS12" s="194">
        <f t="shared" si="1"/>
        <v>162615.70000000001</v>
      </c>
      <c r="BT12" s="194"/>
      <c r="BU12" s="194"/>
      <c r="BV12" s="194"/>
      <c r="BW12" s="194"/>
      <c r="BX12" s="194"/>
      <c r="BY12" s="754"/>
      <c r="BZ12" s="754"/>
    </row>
    <row r="13" spans="1:78" s="214" customFormat="1" ht="31.5">
      <c r="A13" s="206" t="s">
        <v>18</v>
      </c>
      <c r="B13" s="14" t="s">
        <v>123</v>
      </c>
      <c r="C13" s="192"/>
      <c r="D13" s="192"/>
      <c r="E13" s="193"/>
      <c r="F13" s="193"/>
      <c r="G13" s="193"/>
      <c r="H13" s="754"/>
      <c r="I13" s="754"/>
      <c r="J13" s="754"/>
      <c r="K13" s="754"/>
      <c r="L13" s="194">
        <f>L14</f>
        <v>2314277</v>
      </c>
      <c r="M13" s="194">
        <f t="shared" ref="M13:BS13" si="2">M14</f>
        <v>1115315</v>
      </c>
      <c r="N13" s="194">
        <f t="shared" si="2"/>
        <v>1115315</v>
      </c>
      <c r="O13" s="194">
        <f t="shared" si="2"/>
        <v>0</v>
      </c>
      <c r="P13" s="194">
        <f t="shared" si="2"/>
        <v>0</v>
      </c>
      <c r="Q13" s="194">
        <f t="shared" si="2"/>
        <v>0</v>
      </c>
      <c r="R13" s="194">
        <f t="shared" si="2"/>
        <v>1198962</v>
      </c>
      <c r="S13" s="194">
        <f t="shared" si="2"/>
        <v>719377</v>
      </c>
      <c r="T13" s="194">
        <f t="shared" si="2"/>
        <v>0</v>
      </c>
      <c r="U13" s="194">
        <f t="shared" si="2"/>
        <v>479585</v>
      </c>
      <c r="V13" s="194">
        <f t="shared" si="2"/>
        <v>1408730</v>
      </c>
      <c r="W13" s="194">
        <f t="shared" si="2"/>
        <v>471268</v>
      </c>
      <c r="X13" s="194">
        <f t="shared" si="2"/>
        <v>586478</v>
      </c>
      <c r="Y13" s="194">
        <f t="shared" si="2"/>
        <v>0</v>
      </c>
      <c r="Z13" s="194">
        <f t="shared" si="2"/>
        <v>350984</v>
      </c>
      <c r="AA13" s="194">
        <f t="shared" si="2"/>
        <v>905547</v>
      </c>
      <c r="AB13" s="194">
        <f t="shared" si="2"/>
        <v>644047</v>
      </c>
      <c r="AC13" s="194">
        <f t="shared" si="2"/>
        <v>132899</v>
      </c>
      <c r="AD13" s="194">
        <f t="shared" si="2"/>
        <v>0</v>
      </c>
      <c r="AE13" s="194">
        <f t="shared" si="2"/>
        <v>128601</v>
      </c>
      <c r="AF13" s="194">
        <f t="shared" si="2"/>
        <v>1590019</v>
      </c>
      <c r="AG13" s="194">
        <f t="shared" si="2"/>
        <v>527680</v>
      </c>
      <c r="AH13" s="194">
        <f t="shared" si="2"/>
        <v>674310</v>
      </c>
      <c r="AI13" s="194">
        <f t="shared" si="2"/>
        <v>0</v>
      </c>
      <c r="AJ13" s="194">
        <f t="shared" si="2"/>
        <v>388029</v>
      </c>
      <c r="AK13" s="194">
        <f t="shared" si="2"/>
        <v>102023</v>
      </c>
      <c r="AL13" s="194">
        <f t="shared" si="2"/>
        <v>19023</v>
      </c>
      <c r="AM13" s="194">
        <f t="shared" si="2"/>
        <v>49800</v>
      </c>
      <c r="AN13" s="194">
        <f t="shared" si="2"/>
        <v>0</v>
      </c>
      <c r="AO13" s="194">
        <f t="shared" si="2"/>
        <v>33200</v>
      </c>
      <c r="AP13" s="194">
        <f t="shared" si="2"/>
        <v>17955</v>
      </c>
      <c r="AQ13" s="194">
        <f t="shared" si="2"/>
        <v>3240</v>
      </c>
      <c r="AR13" s="194">
        <f t="shared" si="2"/>
        <v>8829</v>
      </c>
      <c r="AS13" s="194">
        <f t="shared" si="2"/>
        <v>0</v>
      </c>
      <c r="AT13" s="194">
        <f t="shared" si="2"/>
        <v>5886</v>
      </c>
      <c r="AU13" s="194">
        <f t="shared" si="2"/>
        <v>60000</v>
      </c>
      <c r="AV13" s="194">
        <f t="shared" si="2"/>
        <v>10000</v>
      </c>
      <c r="AW13" s="194">
        <f t="shared" si="2"/>
        <v>30000</v>
      </c>
      <c r="AX13" s="194">
        <f t="shared" si="2"/>
        <v>0</v>
      </c>
      <c r="AY13" s="194">
        <f t="shared" si="2"/>
        <v>20000</v>
      </c>
      <c r="AZ13" s="194">
        <f t="shared" si="2"/>
        <v>102023</v>
      </c>
      <c r="BA13" s="194">
        <f t="shared" si="2"/>
        <v>19023</v>
      </c>
      <c r="BB13" s="194">
        <f t="shared" si="2"/>
        <v>49800</v>
      </c>
      <c r="BC13" s="194">
        <f t="shared" si="2"/>
        <v>0</v>
      </c>
      <c r="BD13" s="194">
        <f t="shared" si="2"/>
        <v>33200</v>
      </c>
      <c r="BE13" s="194">
        <f t="shared" si="2"/>
        <v>1628914.2</v>
      </c>
      <c r="BF13" s="194">
        <f t="shared" si="2"/>
        <v>836491</v>
      </c>
      <c r="BG13" s="194">
        <f t="shared" si="2"/>
        <v>475453.9</v>
      </c>
      <c r="BH13" s="194">
        <f t="shared" si="2"/>
        <v>0</v>
      </c>
      <c r="BI13" s="194">
        <f t="shared" si="2"/>
        <v>316969.3</v>
      </c>
      <c r="BJ13" s="194">
        <f t="shared" si="2"/>
        <v>685362.8</v>
      </c>
      <c r="BK13" s="194">
        <f t="shared" si="2"/>
        <v>278824</v>
      </c>
      <c r="BL13" s="194">
        <f t="shared" si="2"/>
        <v>243923.09999999998</v>
      </c>
      <c r="BM13" s="194">
        <f t="shared" si="2"/>
        <v>0</v>
      </c>
      <c r="BN13" s="194">
        <f t="shared" si="2"/>
        <v>162615.70000000001</v>
      </c>
      <c r="BO13" s="194">
        <f t="shared" si="2"/>
        <v>685362.8</v>
      </c>
      <c r="BP13" s="194">
        <f t="shared" si="2"/>
        <v>278824</v>
      </c>
      <c r="BQ13" s="194">
        <f t="shared" si="2"/>
        <v>243923.09999999998</v>
      </c>
      <c r="BR13" s="194">
        <f t="shared" si="2"/>
        <v>0</v>
      </c>
      <c r="BS13" s="194">
        <f t="shared" si="2"/>
        <v>162615.70000000001</v>
      </c>
      <c r="BT13" s="194"/>
      <c r="BU13" s="194"/>
      <c r="BV13" s="194"/>
      <c r="BW13" s="194"/>
      <c r="BX13" s="194"/>
      <c r="BY13" s="754"/>
      <c r="BZ13" s="754"/>
    </row>
    <row r="14" spans="1:78" s="214" customFormat="1" ht="31.5">
      <c r="A14" s="207" t="s">
        <v>13</v>
      </c>
      <c r="B14" s="17" t="s">
        <v>1508</v>
      </c>
      <c r="C14" s="192"/>
      <c r="D14" s="192"/>
      <c r="E14" s="193"/>
      <c r="F14" s="193"/>
      <c r="G14" s="193"/>
      <c r="H14" s="754"/>
      <c r="I14" s="754"/>
      <c r="J14" s="754"/>
      <c r="K14" s="754"/>
      <c r="L14" s="756">
        <f>L15</f>
        <v>2314277</v>
      </c>
      <c r="M14" s="756">
        <f t="shared" ref="M14:BS14" si="3">M15</f>
        <v>1115315</v>
      </c>
      <c r="N14" s="756">
        <f t="shared" si="3"/>
        <v>1115315</v>
      </c>
      <c r="O14" s="756">
        <f t="shared" si="3"/>
        <v>0</v>
      </c>
      <c r="P14" s="756">
        <f t="shared" si="3"/>
        <v>0</v>
      </c>
      <c r="Q14" s="756">
        <f t="shared" si="3"/>
        <v>0</v>
      </c>
      <c r="R14" s="756">
        <f t="shared" si="3"/>
        <v>1198962</v>
      </c>
      <c r="S14" s="756">
        <f t="shared" si="3"/>
        <v>719377</v>
      </c>
      <c r="T14" s="756">
        <f t="shared" si="3"/>
        <v>0</v>
      </c>
      <c r="U14" s="756">
        <f t="shared" si="3"/>
        <v>479585</v>
      </c>
      <c r="V14" s="756">
        <f t="shared" si="3"/>
        <v>1408730</v>
      </c>
      <c r="W14" s="756">
        <f t="shared" si="3"/>
        <v>471268</v>
      </c>
      <c r="X14" s="756">
        <f t="shared" si="3"/>
        <v>586478</v>
      </c>
      <c r="Y14" s="756">
        <f t="shared" si="3"/>
        <v>0</v>
      </c>
      <c r="Z14" s="756">
        <f t="shared" si="3"/>
        <v>350984</v>
      </c>
      <c r="AA14" s="756">
        <f t="shared" si="3"/>
        <v>905547</v>
      </c>
      <c r="AB14" s="756">
        <f t="shared" si="3"/>
        <v>644047</v>
      </c>
      <c r="AC14" s="756">
        <f t="shared" si="3"/>
        <v>132899</v>
      </c>
      <c r="AD14" s="756">
        <f t="shared" si="3"/>
        <v>0</v>
      </c>
      <c r="AE14" s="756">
        <f t="shared" si="3"/>
        <v>128601</v>
      </c>
      <c r="AF14" s="756">
        <f t="shared" si="3"/>
        <v>1590019</v>
      </c>
      <c r="AG14" s="756">
        <f t="shared" si="3"/>
        <v>527680</v>
      </c>
      <c r="AH14" s="756">
        <f t="shared" si="3"/>
        <v>674310</v>
      </c>
      <c r="AI14" s="756">
        <f t="shared" si="3"/>
        <v>0</v>
      </c>
      <c r="AJ14" s="756">
        <f t="shared" si="3"/>
        <v>388029</v>
      </c>
      <c r="AK14" s="756">
        <f t="shared" si="3"/>
        <v>102023</v>
      </c>
      <c r="AL14" s="756">
        <f t="shared" si="3"/>
        <v>19023</v>
      </c>
      <c r="AM14" s="756">
        <f t="shared" si="3"/>
        <v>49800</v>
      </c>
      <c r="AN14" s="756">
        <f t="shared" si="3"/>
        <v>0</v>
      </c>
      <c r="AO14" s="756">
        <f t="shared" si="3"/>
        <v>33200</v>
      </c>
      <c r="AP14" s="756">
        <f t="shared" si="3"/>
        <v>17955</v>
      </c>
      <c r="AQ14" s="756">
        <f t="shared" si="3"/>
        <v>3240</v>
      </c>
      <c r="AR14" s="756">
        <f t="shared" si="3"/>
        <v>8829</v>
      </c>
      <c r="AS14" s="756">
        <f t="shared" si="3"/>
        <v>0</v>
      </c>
      <c r="AT14" s="756">
        <f t="shared" si="3"/>
        <v>5886</v>
      </c>
      <c r="AU14" s="756">
        <f t="shared" si="3"/>
        <v>60000</v>
      </c>
      <c r="AV14" s="756">
        <f t="shared" si="3"/>
        <v>10000</v>
      </c>
      <c r="AW14" s="756">
        <f t="shared" si="3"/>
        <v>30000</v>
      </c>
      <c r="AX14" s="756">
        <f t="shared" si="3"/>
        <v>0</v>
      </c>
      <c r="AY14" s="756">
        <f t="shared" si="3"/>
        <v>20000</v>
      </c>
      <c r="AZ14" s="756">
        <f t="shared" si="3"/>
        <v>102023</v>
      </c>
      <c r="BA14" s="756">
        <f t="shared" si="3"/>
        <v>19023</v>
      </c>
      <c r="BB14" s="756">
        <f t="shared" si="3"/>
        <v>49800</v>
      </c>
      <c r="BC14" s="756">
        <f t="shared" si="3"/>
        <v>0</v>
      </c>
      <c r="BD14" s="756">
        <f t="shared" si="3"/>
        <v>33200</v>
      </c>
      <c r="BE14" s="756">
        <f t="shared" si="3"/>
        <v>1628914.2</v>
      </c>
      <c r="BF14" s="756">
        <f t="shared" si="3"/>
        <v>836491</v>
      </c>
      <c r="BG14" s="756">
        <f t="shared" si="3"/>
        <v>475453.9</v>
      </c>
      <c r="BH14" s="756">
        <f t="shared" si="3"/>
        <v>0</v>
      </c>
      <c r="BI14" s="756">
        <f t="shared" si="3"/>
        <v>316969.3</v>
      </c>
      <c r="BJ14" s="756">
        <f t="shared" si="3"/>
        <v>685362.8</v>
      </c>
      <c r="BK14" s="756">
        <f t="shared" si="3"/>
        <v>278824</v>
      </c>
      <c r="BL14" s="756">
        <f t="shared" si="3"/>
        <v>243923.09999999998</v>
      </c>
      <c r="BM14" s="756">
        <f t="shared" si="3"/>
        <v>0</v>
      </c>
      <c r="BN14" s="756">
        <f t="shared" si="3"/>
        <v>162615.70000000001</v>
      </c>
      <c r="BO14" s="756">
        <f t="shared" si="3"/>
        <v>685362.8</v>
      </c>
      <c r="BP14" s="756">
        <f t="shared" si="3"/>
        <v>278824</v>
      </c>
      <c r="BQ14" s="756">
        <f t="shared" si="3"/>
        <v>243923.09999999998</v>
      </c>
      <c r="BR14" s="756">
        <f t="shared" si="3"/>
        <v>0</v>
      </c>
      <c r="BS14" s="756">
        <f t="shared" si="3"/>
        <v>162615.70000000001</v>
      </c>
      <c r="BT14" s="194"/>
      <c r="BU14" s="194"/>
      <c r="BV14" s="194"/>
      <c r="BW14" s="194"/>
      <c r="BX14" s="194"/>
      <c r="BY14" s="754"/>
      <c r="BZ14" s="754"/>
    </row>
    <row r="15" spans="1:78" s="214" customFormat="1" ht="228" customHeight="1">
      <c r="A15" s="288" t="s">
        <v>25</v>
      </c>
      <c r="B15" s="686" t="s">
        <v>124</v>
      </c>
      <c r="C15" s="192"/>
      <c r="D15" s="192"/>
      <c r="E15" s="193"/>
      <c r="F15" s="193"/>
      <c r="G15" s="193"/>
      <c r="H15" s="754"/>
      <c r="I15" s="754"/>
      <c r="J15" s="754"/>
      <c r="K15" s="117" t="s">
        <v>2110</v>
      </c>
      <c r="L15" s="213">
        <v>2314277</v>
      </c>
      <c r="M15" s="213">
        <v>1115315</v>
      </c>
      <c r="N15" s="213">
        <f>577550+537765</f>
        <v>1115315</v>
      </c>
      <c r="O15" s="135"/>
      <c r="P15" s="213"/>
      <c r="Q15" s="135"/>
      <c r="R15" s="190">
        <v>1198962</v>
      </c>
      <c r="S15" s="213">
        <v>719377</v>
      </c>
      <c r="T15" s="135"/>
      <c r="U15" s="213">
        <v>479585</v>
      </c>
      <c r="V15" s="184">
        <f>W15+X15+Y15+Z15</f>
        <v>1408730</v>
      </c>
      <c r="W15" s="184">
        <v>471268</v>
      </c>
      <c r="X15" s="184">
        <v>586478</v>
      </c>
      <c r="Y15" s="135"/>
      <c r="Z15" s="191">
        <v>350984</v>
      </c>
      <c r="AA15" s="184">
        <f>L15-V15</f>
        <v>905547</v>
      </c>
      <c r="AB15" s="184">
        <f>N15-W15</f>
        <v>644047</v>
      </c>
      <c r="AC15" s="184">
        <f>S15-X15</f>
        <v>132899</v>
      </c>
      <c r="AD15" s="184">
        <f>T15-Y15</f>
        <v>0</v>
      </c>
      <c r="AE15" s="184">
        <f>U15-Z15</f>
        <v>128601</v>
      </c>
      <c r="AF15" s="184">
        <v>1590019</v>
      </c>
      <c r="AG15" s="184">
        <v>527680</v>
      </c>
      <c r="AH15" s="184">
        <v>674310</v>
      </c>
      <c r="AI15" s="135"/>
      <c r="AJ15" s="184">
        <v>388029</v>
      </c>
      <c r="AK15" s="184">
        <f>AL15+AM15+AN15+AO15</f>
        <v>102023</v>
      </c>
      <c r="AL15" s="184">
        <v>19023</v>
      </c>
      <c r="AM15" s="184">
        <v>49800</v>
      </c>
      <c r="AN15" s="184"/>
      <c r="AO15" s="184">
        <v>33200</v>
      </c>
      <c r="AP15" s="184">
        <f>SUM(AQ15:AT15)</f>
        <v>17955</v>
      </c>
      <c r="AQ15" s="184">
        <v>3240</v>
      </c>
      <c r="AR15" s="184">
        <v>8829</v>
      </c>
      <c r="AS15" s="184"/>
      <c r="AT15" s="184">
        <v>5886</v>
      </c>
      <c r="AU15" s="184">
        <f>SUM(AV15:AY15)</f>
        <v>60000</v>
      </c>
      <c r="AV15" s="184">
        <v>10000</v>
      </c>
      <c r="AW15" s="184">
        <v>30000</v>
      </c>
      <c r="AX15" s="184"/>
      <c r="AY15" s="184">
        <v>20000</v>
      </c>
      <c r="AZ15" s="184">
        <f>SUM(BA15:BD15)</f>
        <v>102023</v>
      </c>
      <c r="BA15" s="184">
        <v>19023</v>
      </c>
      <c r="BB15" s="184">
        <v>49800</v>
      </c>
      <c r="BC15" s="184"/>
      <c r="BD15" s="184">
        <v>33200</v>
      </c>
      <c r="BE15" s="184">
        <f>BF15+BG15+BH15+BI15</f>
        <v>1628914.2</v>
      </c>
      <c r="BF15" s="184">
        <v>836491</v>
      </c>
      <c r="BG15" s="184">
        <v>475453.9</v>
      </c>
      <c r="BH15" s="135">
        <f t="shared" ref="BH15" si="4">Y15+AN15</f>
        <v>0</v>
      </c>
      <c r="BI15" s="191">
        <v>316969.3</v>
      </c>
      <c r="BJ15" s="184">
        <f>L15-BE15</f>
        <v>685362.8</v>
      </c>
      <c r="BK15" s="184">
        <f>N15-BF15</f>
        <v>278824</v>
      </c>
      <c r="BL15" s="184">
        <f>S15-BG15</f>
        <v>243923.09999999998</v>
      </c>
      <c r="BM15" s="184">
        <f t="shared" ref="BM15:BN15" si="5">T15-BH15</f>
        <v>0</v>
      </c>
      <c r="BN15" s="184">
        <f t="shared" si="5"/>
        <v>162615.70000000001</v>
      </c>
      <c r="BO15" s="184">
        <f>BJ15</f>
        <v>685362.8</v>
      </c>
      <c r="BP15" s="184">
        <f t="shared" ref="BP15:BS15" si="6">BK15</f>
        <v>278824</v>
      </c>
      <c r="BQ15" s="184">
        <f>BL15</f>
        <v>243923.09999999998</v>
      </c>
      <c r="BR15" s="184">
        <f t="shared" si="6"/>
        <v>0</v>
      </c>
      <c r="BS15" s="184">
        <f t="shared" si="6"/>
        <v>162615.70000000001</v>
      </c>
      <c r="BT15" s="194"/>
      <c r="BU15" s="194"/>
      <c r="BV15" s="194"/>
      <c r="BW15" s="194"/>
      <c r="BX15" s="194"/>
      <c r="BY15" s="754"/>
      <c r="BZ15" s="180" t="s">
        <v>1502</v>
      </c>
    </row>
    <row r="16" spans="1:78" s="214" customFormat="1" ht="31.5">
      <c r="A16" s="205" t="s">
        <v>17</v>
      </c>
      <c r="B16" s="755" t="s">
        <v>1509</v>
      </c>
      <c r="C16" s="192"/>
      <c r="D16" s="192"/>
      <c r="E16" s="193"/>
      <c r="F16" s="193"/>
      <c r="G16" s="193"/>
      <c r="H16" s="754"/>
      <c r="I16" s="754"/>
      <c r="J16" s="754"/>
      <c r="K16" s="754"/>
      <c r="L16" s="194">
        <f>L17</f>
        <v>3300560</v>
      </c>
      <c r="M16" s="194">
        <f t="shared" ref="M16:BX16" si="7">M17</f>
        <v>725240</v>
      </c>
      <c r="N16" s="194">
        <f t="shared" si="7"/>
        <v>725240</v>
      </c>
      <c r="O16" s="194">
        <f t="shared" si="7"/>
        <v>0</v>
      </c>
      <c r="P16" s="194">
        <f t="shared" si="7"/>
        <v>0</v>
      </c>
      <c r="Q16" s="194">
        <f t="shared" si="7"/>
        <v>0</v>
      </c>
      <c r="R16" s="194">
        <f t="shared" si="7"/>
        <v>2575320</v>
      </c>
      <c r="S16" s="194">
        <f t="shared" si="7"/>
        <v>1242330</v>
      </c>
      <c r="T16" s="194">
        <f t="shared" si="7"/>
        <v>156570</v>
      </c>
      <c r="U16" s="194">
        <f t="shared" si="7"/>
        <v>1176420</v>
      </c>
      <c r="V16" s="194">
        <f t="shared" si="7"/>
        <v>0</v>
      </c>
      <c r="W16" s="194">
        <f t="shared" si="7"/>
        <v>0</v>
      </c>
      <c r="X16" s="194">
        <f t="shared" si="7"/>
        <v>0</v>
      </c>
      <c r="Y16" s="194">
        <f t="shared" si="7"/>
        <v>0</v>
      </c>
      <c r="Z16" s="194">
        <f t="shared" si="7"/>
        <v>0</v>
      </c>
      <c r="AA16" s="194">
        <f t="shared" si="7"/>
        <v>0</v>
      </c>
      <c r="AB16" s="194">
        <f t="shared" si="7"/>
        <v>0</v>
      </c>
      <c r="AC16" s="194">
        <f t="shared" si="7"/>
        <v>0</v>
      </c>
      <c r="AD16" s="194">
        <f t="shared" si="7"/>
        <v>0</v>
      </c>
      <c r="AE16" s="194">
        <f t="shared" si="7"/>
        <v>0</v>
      </c>
      <c r="AF16" s="194">
        <f t="shared" si="7"/>
        <v>0</v>
      </c>
      <c r="AG16" s="194">
        <f t="shared" si="7"/>
        <v>0</v>
      </c>
      <c r="AH16" s="194">
        <f t="shared" si="7"/>
        <v>0</v>
      </c>
      <c r="AI16" s="194">
        <f t="shared" si="7"/>
        <v>0</v>
      </c>
      <c r="AJ16" s="194">
        <f t="shared" si="7"/>
        <v>0</v>
      </c>
      <c r="AK16" s="194">
        <f t="shared" si="7"/>
        <v>0</v>
      </c>
      <c r="AL16" s="194">
        <f t="shared" si="7"/>
        <v>0</v>
      </c>
      <c r="AM16" s="194">
        <f t="shared" si="7"/>
        <v>0</v>
      </c>
      <c r="AN16" s="194">
        <f t="shared" si="7"/>
        <v>0</v>
      </c>
      <c r="AO16" s="194">
        <f t="shared" si="7"/>
        <v>0</v>
      </c>
      <c r="AP16" s="194">
        <f t="shared" si="7"/>
        <v>0</v>
      </c>
      <c r="AQ16" s="194">
        <f t="shared" si="7"/>
        <v>0</v>
      </c>
      <c r="AR16" s="194">
        <f t="shared" si="7"/>
        <v>0</v>
      </c>
      <c r="AS16" s="194">
        <f t="shared" si="7"/>
        <v>0</v>
      </c>
      <c r="AT16" s="194">
        <f t="shared" si="7"/>
        <v>0</v>
      </c>
      <c r="AU16" s="194">
        <f t="shared" si="7"/>
        <v>0</v>
      </c>
      <c r="AV16" s="194">
        <f t="shared" si="7"/>
        <v>0</v>
      </c>
      <c r="AW16" s="194">
        <f t="shared" si="7"/>
        <v>0</v>
      </c>
      <c r="AX16" s="194">
        <f t="shared" si="7"/>
        <v>0</v>
      </c>
      <c r="AY16" s="194">
        <f t="shared" si="7"/>
        <v>0</v>
      </c>
      <c r="AZ16" s="194">
        <f t="shared" si="7"/>
        <v>0</v>
      </c>
      <c r="BA16" s="194">
        <f t="shared" si="7"/>
        <v>0</v>
      </c>
      <c r="BB16" s="194">
        <f t="shared" si="7"/>
        <v>0</v>
      </c>
      <c r="BC16" s="194">
        <f t="shared" si="7"/>
        <v>0</v>
      </c>
      <c r="BD16" s="194">
        <f t="shared" si="7"/>
        <v>0</v>
      </c>
      <c r="BE16" s="194">
        <f t="shared" si="7"/>
        <v>0</v>
      </c>
      <c r="BF16" s="194">
        <f t="shared" si="7"/>
        <v>0</v>
      </c>
      <c r="BG16" s="194">
        <f t="shared" si="7"/>
        <v>0</v>
      </c>
      <c r="BH16" s="194">
        <f t="shared" si="7"/>
        <v>0</v>
      </c>
      <c r="BI16" s="194">
        <f t="shared" si="7"/>
        <v>0</v>
      </c>
      <c r="BJ16" s="194">
        <f t="shared" si="7"/>
        <v>3300560</v>
      </c>
      <c r="BK16" s="194">
        <f t="shared" si="7"/>
        <v>725240</v>
      </c>
      <c r="BL16" s="194">
        <f t="shared" si="7"/>
        <v>1242330</v>
      </c>
      <c r="BM16" s="194">
        <f t="shared" si="7"/>
        <v>156570</v>
      </c>
      <c r="BN16" s="194">
        <f t="shared" si="7"/>
        <v>1176420</v>
      </c>
      <c r="BO16" s="194">
        <f t="shared" si="7"/>
        <v>3300560</v>
      </c>
      <c r="BP16" s="194">
        <f t="shared" si="7"/>
        <v>725240</v>
      </c>
      <c r="BQ16" s="194">
        <f t="shared" si="7"/>
        <v>1242330</v>
      </c>
      <c r="BR16" s="194">
        <f t="shared" si="7"/>
        <v>156570</v>
      </c>
      <c r="BS16" s="194">
        <f t="shared" si="7"/>
        <v>1176420</v>
      </c>
      <c r="BT16" s="194">
        <f t="shared" si="7"/>
        <v>180000</v>
      </c>
      <c r="BU16" s="194">
        <f t="shared" si="7"/>
        <v>35000</v>
      </c>
      <c r="BV16" s="194">
        <f t="shared" si="7"/>
        <v>87000</v>
      </c>
      <c r="BW16" s="194">
        <f t="shared" si="7"/>
        <v>0</v>
      </c>
      <c r="BX16" s="194">
        <f t="shared" si="7"/>
        <v>58000</v>
      </c>
      <c r="BY16" s="194">
        <f t="shared" ref="BY16" si="8">BY17</f>
        <v>0</v>
      </c>
      <c r="BZ16" s="754"/>
    </row>
    <row r="17" spans="1:78" s="10" customFormat="1" ht="33.75" customHeight="1">
      <c r="A17" s="206" t="s">
        <v>25</v>
      </c>
      <c r="B17" s="210" t="s">
        <v>126</v>
      </c>
      <c r="C17" s="136"/>
      <c r="D17" s="137"/>
      <c r="E17" s="136"/>
      <c r="F17" s="138"/>
      <c r="G17" s="139"/>
      <c r="H17" s="139"/>
      <c r="I17" s="140"/>
      <c r="J17" s="141"/>
      <c r="K17" s="136"/>
      <c r="L17" s="142">
        <f>L18</f>
        <v>3300560</v>
      </c>
      <c r="M17" s="142">
        <f t="shared" ref="M17:BR17" si="9">M18</f>
        <v>725240</v>
      </c>
      <c r="N17" s="142">
        <f t="shared" si="9"/>
        <v>725240</v>
      </c>
      <c r="O17" s="142">
        <f t="shared" si="9"/>
        <v>0</v>
      </c>
      <c r="P17" s="142">
        <f t="shared" si="9"/>
        <v>0</v>
      </c>
      <c r="Q17" s="142">
        <f t="shared" si="9"/>
        <v>0</v>
      </c>
      <c r="R17" s="142">
        <f t="shared" si="9"/>
        <v>2575320</v>
      </c>
      <c r="S17" s="142">
        <f t="shared" si="9"/>
        <v>1242330</v>
      </c>
      <c r="T17" s="142">
        <f t="shared" si="9"/>
        <v>156570</v>
      </c>
      <c r="U17" s="142">
        <f t="shared" si="9"/>
        <v>1176420</v>
      </c>
      <c r="V17" s="142">
        <f t="shared" si="9"/>
        <v>0</v>
      </c>
      <c r="W17" s="142">
        <f t="shared" si="9"/>
        <v>0</v>
      </c>
      <c r="X17" s="142">
        <f t="shared" si="9"/>
        <v>0</v>
      </c>
      <c r="Y17" s="142">
        <f t="shared" si="9"/>
        <v>0</v>
      </c>
      <c r="Z17" s="142">
        <f t="shared" si="9"/>
        <v>0</v>
      </c>
      <c r="AA17" s="142">
        <f t="shared" si="9"/>
        <v>0</v>
      </c>
      <c r="AB17" s="142">
        <f t="shared" si="9"/>
        <v>0</v>
      </c>
      <c r="AC17" s="142">
        <f t="shared" si="9"/>
        <v>0</v>
      </c>
      <c r="AD17" s="142">
        <f t="shared" si="9"/>
        <v>0</v>
      </c>
      <c r="AE17" s="142">
        <f t="shared" si="9"/>
        <v>0</v>
      </c>
      <c r="AF17" s="142">
        <f t="shared" si="9"/>
        <v>0</v>
      </c>
      <c r="AG17" s="142">
        <f t="shared" si="9"/>
        <v>0</v>
      </c>
      <c r="AH17" s="142">
        <f t="shared" si="9"/>
        <v>0</v>
      </c>
      <c r="AI17" s="142">
        <f t="shared" si="9"/>
        <v>0</v>
      </c>
      <c r="AJ17" s="142">
        <f t="shared" si="9"/>
        <v>0</v>
      </c>
      <c r="AK17" s="142">
        <f t="shared" si="9"/>
        <v>0</v>
      </c>
      <c r="AL17" s="142">
        <f t="shared" si="9"/>
        <v>0</v>
      </c>
      <c r="AM17" s="142">
        <f t="shared" si="9"/>
        <v>0</v>
      </c>
      <c r="AN17" s="142">
        <f t="shared" si="9"/>
        <v>0</v>
      </c>
      <c r="AO17" s="142">
        <f t="shared" si="9"/>
        <v>0</v>
      </c>
      <c r="AP17" s="142">
        <f t="shared" si="9"/>
        <v>0</v>
      </c>
      <c r="AQ17" s="142">
        <f t="shared" si="9"/>
        <v>0</v>
      </c>
      <c r="AR17" s="142">
        <f t="shared" si="9"/>
        <v>0</v>
      </c>
      <c r="AS17" s="142">
        <f t="shared" si="9"/>
        <v>0</v>
      </c>
      <c r="AT17" s="142">
        <f t="shared" si="9"/>
        <v>0</v>
      </c>
      <c r="AU17" s="142">
        <f t="shared" si="9"/>
        <v>0</v>
      </c>
      <c r="AV17" s="142">
        <f t="shared" si="9"/>
        <v>0</v>
      </c>
      <c r="AW17" s="142">
        <f t="shared" si="9"/>
        <v>0</v>
      </c>
      <c r="AX17" s="142">
        <f t="shared" si="9"/>
        <v>0</v>
      </c>
      <c r="AY17" s="142">
        <f t="shared" si="9"/>
        <v>0</v>
      </c>
      <c r="AZ17" s="142">
        <f t="shared" si="9"/>
        <v>0</v>
      </c>
      <c r="BA17" s="142">
        <f t="shared" si="9"/>
        <v>0</v>
      </c>
      <c r="BB17" s="142">
        <f t="shared" si="9"/>
        <v>0</v>
      </c>
      <c r="BC17" s="142">
        <f t="shared" si="9"/>
        <v>0</v>
      </c>
      <c r="BD17" s="142">
        <f t="shared" si="9"/>
        <v>0</v>
      </c>
      <c r="BE17" s="142">
        <f t="shared" si="9"/>
        <v>0</v>
      </c>
      <c r="BF17" s="142">
        <f t="shared" si="9"/>
        <v>0</v>
      </c>
      <c r="BG17" s="142">
        <f t="shared" si="9"/>
        <v>0</v>
      </c>
      <c r="BH17" s="142">
        <f t="shared" si="9"/>
        <v>0</v>
      </c>
      <c r="BI17" s="142">
        <f t="shared" si="9"/>
        <v>0</v>
      </c>
      <c r="BJ17" s="142">
        <f t="shared" si="9"/>
        <v>3300560</v>
      </c>
      <c r="BK17" s="142">
        <f t="shared" si="9"/>
        <v>725240</v>
      </c>
      <c r="BL17" s="142">
        <f t="shared" si="9"/>
        <v>1242330</v>
      </c>
      <c r="BM17" s="142">
        <f t="shared" si="9"/>
        <v>156570</v>
      </c>
      <c r="BN17" s="142">
        <f t="shared" si="9"/>
        <v>1176420</v>
      </c>
      <c r="BO17" s="142">
        <f t="shared" si="9"/>
        <v>3300560</v>
      </c>
      <c r="BP17" s="142">
        <f t="shared" si="9"/>
        <v>725240</v>
      </c>
      <c r="BQ17" s="142">
        <f t="shared" si="9"/>
        <v>1242330</v>
      </c>
      <c r="BR17" s="142">
        <f t="shared" si="9"/>
        <v>156570</v>
      </c>
      <c r="BS17" s="142">
        <f>BS18</f>
        <v>1176420</v>
      </c>
      <c r="BT17" s="142">
        <f t="shared" ref="BT17:BX18" si="10">BT18</f>
        <v>180000</v>
      </c>
      <c r="BU17" s="142">
        <f t="shared" si="10"/>
        <v>35000</v>
      </c>
      <c r="BV17" s="142">
        <f t="shared" si="10"/>
        <v>87000</v>
      </c>
      <c r="BW17" s="142">
        <f t="shared" si="10"/>
        <v>0</v>
      </c>
      <c r="BX17" s="142">
        <f t="shared" si="10"/>
        <v>58000</v>
      </c>
      <c r="BY17" s="15"/>
      <c r="BZ17" s="140"/>
    </row>
    <row r="18" spans="1:78" s="216" customFormat="1" ht="37.5" customHeight="1">
      <c r="A18" s="211" t="s">
        <v>13</v>
      </c>
      <c r="B18" s="212" t="s">
        <v>1535</v>
      </c>
      <c r="C18" s="143"/>
      <c r="D18" s="144"/>
      <c r="E18" s="143"/>
      <c r="F18" s="145"/>
      <c r="G18" s="146"/>
      <c r="H18" s="146"/>
      <c r="I18" s="147"/>
      <c r="J18" s="148"/>
      <c r="K18" s="143"/>
      <c r="L18" s="149">
        <f>L19+L23+L24</f>
        <v>3300560</v>
      </c>
      <c r="M18" s="149">
        <f t="shared" ref="M18:BS18" si="11">M19+M23+M24</f>
        <v>725240</v>
      </c>
      <c r="N18" s="149">
        <f t="shared" si="11"/>
        <v>725240</v>
      </c>
      <c r="O18" s="149">
        <f t="shared" si="11"/>
        <v>0</v>
      </c>
      <c r="P18" s="149">
        <f t="shared" si="11"/>
        <v>0</v>
      </c>
      <c r="Q18" s="149">
        <f t="shared" si="11"/>
        <v>0</v>
      </c>
      <c r="R18" s="149">
        <f t="shared" si="11"/>
        <v>2575320</v>
      </c>
      <c r="S18" s="149">
        <f t="shared" si="11"/>
        <v>1242330</v>
      </c>
      <c r="T18" s="149">
        <f t="shared" si="11"/>
        <v>156570</v>
      </c>
      <c r="U18" s="149">
        <f t="shared" si="11"/>
        <v>1176420</v>
      </c>
      <c r="V18" s="149">
        <f t="shared" si="11"/>
        <v>0</v>
      </c>
      <c r="W18" s="149">
        <f t="shared" si="11"/>
        <v>0</v>
      </c>
      <c r="X18" s="149">
        <f t="shared" si="11"/>
        <v>0</v>
      </c>
      <c r="Y18" s="149">
        <f t="shared" si="11"/>
        <v>0</v>
      </c>
      <c r="Z18" s="149">
        <f t="shared" si="11"/>
        <v>0</v>
      </c>
      <c r="AA18" s="149">
        <f t="shared" si="11"/>
        <v>0</v>
      </c>
      <c r="AB18" s="149">
        <f t="shared" si="11"/>
        <v>0</v>
      </c>
      <c r="AC18" s="149">
        <f t="shared" si="11"/>
        <v>0</v>
      </c>
      <c r="AD18" s="149">
        <f t="shared" si="11"/>
        <v>0</v>
      </c>
      <c r="AE18" s="149">
        <f t="shared" si="11"/>
        <v>0</v>
      </c>
      <c r="AF18" s="149">
        <f t="shared" si="11"/>
        <v>0</v>
      </c>
      <c r="AG18" s="149">
        <f t="shared" si="11"/>
        <v>0</v>
      </c>
      <c r="AH18" s="149">
        <f t="shared" si="11"/>
        <v>0</v>
      </c>
      <c r="AI18" s="149">
        <f t="shared" si="11"/>
        <v>0</v>
      </c>
      <c r="AJ18" s="149">
        <f t="shared" si="11"/>
        <v>0</v>
      </c>
      <c r="AK18" s="149">
        <f t="shared" si="11"/>
        <v>0</v>
      </c>
      <c r="AL18" s="149">
        <f t="shared" si="11"/>
        <v>0</v>
      </c>
      <c r="AM18" s="149">
        <f t="shared" si="11"/>
        <v>0</v>
      </c>
      <c r="AN18" s="149">
        <f t="shared" si="11"/>
        <v>0</v>
      </c>
      <c r="AO18" s="149">
        <f t="shared" si="11"/>
        <v>0</v>
      </c>
      <c r="AP18" s="149">
        <f t="shared" si="11"/>
        <v>0</v>
      </c>
      <c r="AQ18" s="149">
        <f t="shared" si="11"/>
        <v>0</v>
      </c>
      <c r="AR18" s="149">
        <f t="shared" si="11"/>
        <v>0</v>
      </c>
      <c r="AS18" s="149">
        <f t="shared" si="11"/>
        <v>0</v>
      </c>
      <c r="AT18" s="149">
        <f t="shared" si="11"/>
        <v>0</v>
      </c>
      <c r="AU18" s="149">
        <f t="shared" si="11"/>
        <v>0</v>
      </c>
      <c r="AV18" s="149">
        <f t="shared" si="11"/>
        <v>0</v>
      </c>
      <c r="AW18" s="149">
        <f t="shared" si="11"/>
        <v>0</v>
      </c>
      <c r="AX18" s="149">
        <f t="shared" si="11"/>
        <v>0</v>
      </c>
      <c r="AY18" s="149">
        <f t="shared" si="11"/>
        <v>0</v>
      </c>
      <c r="AZ18" s="149">
        <f t="shared" si="11"/>
        <v>0</v>
      </c>
      <c r="BA18" s="149">
        <f t="shared" si="11"/>
        <v>0</v>
      </c>
      <c r="BB18" s="149">
        <f t="shared" si="11"/>
        <v>0</v>
      </c>
      <c r="BC18" s="149">
        <f t="shared" si="11"/>
        <v>0</v>
      </c>
      <c r="BD18" s="149">
        <f t="shared" si="11"/>
        <v>0</v>
      </c>
      <c r="BE18" s="149">
        <f t="shared" si="11"/>
        <v>0</v>
      </c>
      <c r="BF18" s="149">
        <f t="shared" si="11"/>
        <v>0</v>
      </c>
      <c r="BG18" s="149">
        <f t="shared" si="11"/>
        <v>0</v>
      </c>
      <c r="BH18" s="149">
        <f t="shared" si="11"/>
        <v>0</v>
      </c>
      <c r="BI18" s="149">
        <f t="shared" si="11"/>
        <v>0</v>
      </c>
      <c r="BJ18" s="149">
        <f t="shared" si="11"/>
        <v>3300560</v>
      </c>
      <c r="BK18" s="149">
        <f t="shared" si="11"/>
        <v>725240</v>
      </c>
      <c r="BL18" s="149">
        <f t="shared" si="11"/>
        <v>1242330</v>
      </c>
      <c r="BM18" s="149">
        <f t="shared" si="11"/>
        <v>156570</v>
      </c>
      <c r="BN18" s="149">
        <f t="shared" si="11"/>
        <v>1176420</v>
      </c>
      <c r="BO18" s="149">
        <f t="shared" si="11"/>
        <v>3300560</v>
      </c>
      <c r="BP18" s="149">
        <f t="shared" si="11"/>
        <v>725240</v>
      </c>
      <c r="BQ18" s="149">
        <f t="shared" si="11"/>
        <v>1242330</v>
      </c>
      <c r="BR18" s="149">
        <f t="shared" si="11"/>
        <v>156570</v>
      </c>
      <c r="BS18" s="149">
        <f t="shared" si="11"/>
        <v>1176420</v>
      </c>
      <c r="BT18" s="149">
        <f t="shared" si="10"/>
        <v>180000</v>
      </c>
      <c r="BU18" s="149">
        <f t="shared" si="10"/>
        <v>35000</v>
      </c>
      <c r="BV18" s="149">
        <f t="shared" si="10"/>
        <v>87000</v>
      </c>
      <c r="BW18" s="149">
        <f t="shared" si="10"/>
        <v>0</v>
      </c>
      <c r="BX18" s="149">
        <f t="shared" si="10"/>
        <v>58000</v>
      </c>
      <c r="BY18" s="150"/>
      <c r="BZ18" s="147"/>
    </row>
    <row r="19" spans="1:78" s="215" customFormat="1" ht="47.25">
      <c r="A19" s="208" t="s">
        <v>25</v>
      </c>
      <c r="B19" s="209" t="s">
        <v>127</v>
      </c>
      <c r="C19" s="176" t="s">
        <v>128</v>
      </c>
      <c r="D19" s="177"/>
      <c r="E19" s="176"/>
      <c r="F19" s="178" t="s">
        <v>129</v>
      </c>
      <c r="G19" s="179"/>
      <c r="H19" s="179"/>
      <c r="I19" s="180"/>
      <c r="J19" s="16"/>
      <c r="K19" s="176" t="s">
        <v>1456</v>
      </c>
      <c r="L19" s="181">
        <f>M19+R19</f>
        <v>400000</v>
      </c>
      <c r="M19" s="181">
        <f>N19+O19+P19</f>
        <v>70450</v>
      </c>
      <c r="N19" s="181">
        <v>70450</v>
      </c>
      <c r="O19" s="78"/>
      <c r="P19" s="135"/>
      <c r="Q19" s="176"/>
      <c r="R19" s="78">
        <f>S19+T19+U19</f>
        <v>329550</v>
      </c>
      <c r="S19" s="182">
        <f>329550-U19</f>
        <v>197730</v>
      </c>
      <c r="T19" s="183"/>
      <c r="U19" s="182">
        <v>131820</v>
      </c>
      <c r="V19" s="184"/>
      <c r="W19" s="78"/>
      <c r="X19" s="78"/>
      <c r="Y19" s="78"/>
      <c r="Z19" s="78"/>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c r="AW19" s="184"/>
      <c r="AX19" s="184"/>
      <c r="AY19" s="184"/>
      <c r="AZ19" s="184"/>
      <c r="BA19" s="184"/>
      <c r="BB19" s="184"/>
      <c r="BC19" s="184"/>
      <c r="BD19" s="184"/>
      <c r="BE19" s="185"/>
      <c r="BF19" s="185"/>
      <c r="BG19" s="185"/>
      <c r="BH19" s="186"/>
      <c r="BI19" s="187"/>
      <c r="BJ19" s="184">
        <f>L19-BE19</f>
        <v>400000</v>
      </c>
      <c r="BK19" s="184">
        <f>N19-BF19</f>
        <v>70450</v>
      </c>
      <c r="BL19" s="184">
        <f>S19-BG19</f>
        <v>197730</v>
      </c>
      <c r="BM19" s="184">
        <f>T19-BH19</f>
        <v>0</v>
      </c>
      <c r="BN19" s="184">
        <f>U19-BI19</f>
        <v>131820</v>
      </c>
      <c r="BO19" s="184">
        <f>BJ19</f>
        <v>400000</v>
      </c>
      <c r="BP19" s="184">
        <f>BK19</f>
        <v>70450</v>
      </c>
      <c r="BQ19" s="184">
        <f>BL19</f>
        <v>197730</v>
      </c>
      <c r="BR19" s="184">
        <f>BM19</f>
        <v>0</v>
      </c>
      <c r="BS19" s="184">
        <f>BN19</f>
        <v>131820</v>
      </c>
      <c r="BT19" s="195">
        <v>180000</v>
      </c>
      <c r="BU19" s="195">
        <v>35000</v>
      </c>
      <c r="BV19" s="195">
        <v>87000</v>
      </c>
      <c r="BW19" s="195"/>
      <c r="BX19" s="195">
        <v>58000</v>
      </c>
      <c r="BY19" s="196" t="s">
        <v>125</v>
      </c>
      <c r="BZ19" s="180" t="s">
        <v>1453</v>
      </c>
    </row>
    <row r="20" spans="1:78" s="10" customFormat="1" ht="63" hidden="1" outlineLevel="1">
      <c r="A20" s="158" t="s">
        <v>17</v>
      </c>
      <c r="B20" s="159" t="s">
        <v>130</v>
      </c>
      <c r="C20" s="160"/>
      <c r="D20" s="161"/>
      <c r="E20" s="160"/>
      <c r="F20" s="162"/>
      <c r="G20" s="163"/>
      <c r="H20" s="163"/>
      <c r="I20" s="164"/>
      <c r="J20" s="165"/>
      <c r="K20" s="160"/>
      <c r="L20" s="166"/>
      <c r="M20" s="166"/>
      <c r="N20" s="166"/>
      <c r="O20" s="167"/>
      <c r="P20" s="168"/>
      <c r="Q20" s="160"/>
      <c r="R20" s="167"/>
      <c r="S20" s="169"/>
      <c r="T20" s="170"/>
      <c r="U20" s="169"/>
      <c r="V20" s="171"/>
      <c r="W20" s="167"/>
      <c r="X20" s="167"/>
      <c r="Y20" s="167"/>
      <c r="Z20" s="167"/>
      <c r="AA20" s="171"/>
      <c r="AB20" s="171"/>
      <c r="AC20" s="171"/>
      <c r="AD20" s="171"/>
      <c r="AE20" s="171"/>
      <c r="AF20" s="171"/>
      <c r="AG20" s="171"/>
      <c r="AH20" s="171"/>
      <c r="AI20" s="171"/>
      <c r="AJ20" s="171"/>
      <c r="AK20" s="172"/>
      <c r="AL20" s="173"/>
      <c r="AM20" s="172"/>
      <c r="AN20" s="172"/>
      <c r="AO20" s="172"/>
      <c r="AP20" s="172"/>
      <c r="AQ20" s="172"/>
      <c r="AR20" s="172"/>
      <c r="AS20" s="172"/>
      <c r="AT20" s="172"/>
      <c r="AU20" s="172"/>
      <c r="AV20" s="172"/>
      <c r="AW20" s="172"/>
      <c r="AX20" s="172"/>
      <c r="AY20" s="172"/>
      <c r="AZ20" s="172"/>
      <c r="BA20" s="172"/>
      <c r="BB20" s="172"/>
      <c r="BC20" s="172"/>
      <c r="BD20" s="172"/>
      <c r="BE20" s="172"/>
      <c r="BF20" s="172"/>
      <c r="BG20" s="172"/>
      <c r="BH20" s="173"/>
      <c r="BI20" s="174"/>
      <c r="BJ20" s="171"/>
      <c r="BK20" s="171"/>
      <c r="BL20" s="171"/>
      <c r="BM20" s="171"/>
      <c r="BN20" s="171"/>
      <c r="BO20" s="171"/>
      <c r="BP20" s="171"/>
      <c r="BQ20" s="171"/>
      <c r="BR20" s="171"/>
      <c r="BS20" s="171"/>
      <c r="BT20" s="171"/>
      <c r="BU20" s="171"/>
      <c r="BV20" s="171"/>
      <c r="BW20" s="171"/>
      <c r="BX20" s="171"/>
      <c r="BY20" s="175"/>
      <c r="BZ20" s="164"/>
    </row>
    <row r="21" spans="1:78" s="18" customFormat="1" ht="31.5" hidden="1" outlineLevel="1">
      <c r="A21" s="140" t="s">
        <v>18</v>
      </c>
      <c r="B21" s="14" t="s">
        <v>126</v>
      </c>
      <c r="C21" s="176"/>
      <c r="D21" s="177"/>
      <c r="E21" s="176"/>
      <c r="F21" s="178"/>
      <c r="G21" s="179"/>
      <c r="H21" s="179"/>
      <c r="I21" s="180"/>
      <c r="J21" s="16"/>
      <c r="K21" s="176"/>
      <c r="L21" s="181"/>
      <c r="M21" s="181"/>
      <c r="N21" s="181"/>
      <c r="O21" s="78"/>
      <c r="P21" s="135"/>
      <c r="Q21" s="176"/>
      <c r="R21" s="78"/>
      <c r="S21" s="182"/>
      <c r="T21" s="183"/>
      <c r="U21" s="182"/>
      <c r="V21" s="184"/>
      <c r="W21" s="78"/>
      <c r="X21" s="78"/>
      <c r="Y21" s="78"/>
      <c r="Z21" s="78"/>
      <c r="AA21" s="184"/>
      <c r="AB21" s="184"/>
      <c r="AC21" s="184"/>
      <c r="AD21" s="184"/>
      <c r="AE21" s="184"/>
      <c r="AF21" s="184"/>
      <c r="AG21" s="184"/>
      <c r="AH21" s="184"/>
      <c r="AI21" s="184"/>
      <c r="AJ21" s="184"/>
      <c r="AK21" s="185"/>
      <c r="AL21" s="186"/>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6"/>
      <c r="BI21" s="187"/>
      <c r="BJ21" s="184"/>
      <c r="BK21" s="184"/>
      <c r="BL21" s="184"/>
      <c r="BM21" s="184"/>
      <c r="BN21" s="184"/>
      <c r="BO21" s="184"/>
      <c r="BP21" s="184"/>
      <c r="BQ21" s="184"/>
      <c r="BR21" s="184"/>
      <c r="BS21" s="184"/>
      <c r="BT21" s="184"/>
      <c r="BU21" s="184"/>
      <c r="BV21" s="184"/>
      <c r="BW21" s="184"/>
      <c r="BX21" s="184"/>
      <c r="BY21" s="9"/>
      <c r="BZ21" s="180"/>
    </row>
    <row r="22" spans="1:78" s="18" customFormat="1" ht="259.5" hidden="1" customHeight="1" outlineLevel="1">
      <c r="A22" s="180">
        <v>1</v>
      </c>
      <c r="B22" s="8" t="s">
        <v>131</v>
      </c>
      <c r="C22" s="176"/>
      <c r="D22" s="177"/>
      <c r="E22" s="176"/>
      <c r="F22" s="178"/>
      <c r="G22" s="179"/>
      <c r="H22" s="179"/>
      <c r="I22" s="180"/>
      <c r="J22" s="16"/>
      <c r="K22" s="180" t="s">
        <v>132</v>
      </c>
      <c r="L22" s="181">
        <f>M22+R22</f>
        <v>730113</v>
      </c>
      <c r="M22" s="181">
        <f>N22+O22+P22</f>
        <v>168733</v>
      </c>
      <c r="N22" s="181">
        <v>168733</v>
      </c>
      <c r="O22" s="78"/>
      <c r="P22" s="135"/>
      <c r="Q22" s="176"/>
      <c r="R22" s="78">
        <f>S22+T22+U22</f>
        <v>561380</v>
      </c>
      <c r="S22" s="182">
        <v>280690</v>
      </c>
      <c r="T22" s="183"/>
      <c r="U22" s="182">
        <v>280690</v>
      </c>
      <c r="V22" s="184"/>
      <c r="W22" s="78"/>
      <c r="X22" s="78"/>
      <c r="Y22" s="78"/>
      <c r="Z22" s="78"/>
      <c r="AA22" s="184"/>
      <c r="AB22" s="184"/>
      <c r="AC22" s="184"/>
      <c r="AD22" s="184"/>
      <c r="AE22" s="184"/>
      <c r="AF22" s="184"/>
      <c r="AG22" s="184"/>
      <c r="AH22" s="184"/>
      <c r="AI22" s="184"/>
      <c r="AJ22" s="184"/>
      <c r="AK22" s="185"/>
      <c r="AL22" s="186"/>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6"/>
      <c r="BI22" s="187"/>
      <c r="BJ22" s="184">
        <f>L22</f>
        <v>730113</v>
      </c>
      <c r="BK22" s="184">
        <f>N22</f>
        <v>168733</v>
      </c>
      <c r="BL22" s="184">
        <f t="shared" ref="BL22:BN24" si="12">S22</f>
        <v>280690</v>
      </c>
      <c r="BM22" s="184">
        <f t="shared" si="12"/>
        <v>0</v>
      </c>
      <c r="BN22" s="184">
        <f t="shared" si="12"/>
        <v>280690</v>
      </c>
      <c r="BO22" s="184">
        <f>BJ22</f>
        <v>730113</v>
      </c>
      <c r="BP22" s="184">
        <f>BK22</f>
        <v>168733</v>
      </c>
      <c r="BQ22" s="184">
        <f>BL22</f>
        <v>280690</v>
      </c>
      <c r="BR22" s="184">
        <f>BM22</f>
        <v>0</v>
      </c>
      <c r="BS22" s="184">
        <f>BN22</f>
        <v>280690</v>
      </c>
      <c r="BT22" s="184"/>
      <c r="BU22" s="184"/>
      <c r="BV22" s="184"/>
      <c r="BW22" s="184"/>
      <c r="BX22" s="184"/>
      <c r="BY22" s="13" t="s">
        <v>133</v>
      </c>
      <c r="BZ22" s="13" t="s">
        <v>1522</v>
      </c>
    </row>
    <row r="23" spans="1:78" s="18" customFormat="1" ht="47.25" collapsed="1">
      <c r="A23" s="217">
        <v>2</v>
      </c>
      <c r="B23" s="8" t="s">
        <v>1533</v>
      </c>
      <c r="C23" s="176"/>
      <c r="D23" s="177"/>
      <c r="E23" s="176"/>
      <c r="F23" s="178"/>
      <c r="G23" s="179"/>
      <c r="H23" s="179"/>
      <c r="I23" s="180"/>
      <c r="J23" s="16"/>
      <c r="K23" s="9" t="s">
        <v>1529</v>
      </c>
      <c r="L23" s="181">
        <f>M23+R23</f>
        <v>2106000</v>
      </c>
      <c r="M23" s="181">
        <f>N23+O23+P23</f>
        <v>421200</v>
      </c>
      <c r="N23" s="181">
        <v>421200</v>
      </c>
      <c r="O23" s="78"/>
      <c r="P23" s="135"/>
      <c r="Q23" s="176"/>
      <c r="R23" s="78">
        <f t="shared" ref="R23:R24" si="13">S23+T23+U23</f>
        <v>1684800</v>
      </c>
      <c r="S23" s="182">
        <v>819000</v>
      </c>
      <c r="T23" s="183">
        <v>46800</v>
      </c>
      <c r="U23" s="182">
        <v>819000</v>
      </c>
      <c r="V23" s="184"/>
      <c r="W23" s="78"/>
      <c r="X23" s="78"/>
      <c r="Y23" s="78"/>
      <c r="Z23" s="78"/>
      <c r="AA23" s="184"/>
      <c r="AB23" s="184"/>
      <c r="AC23" s="184"/>
      <c r="AD23" s="184"/>
      <c r="AE23" s="184"/>
      <c r="AF23" s="184"/>
      <c r="AG23" s="184"/>
      <c r="AH23" s="184"/>
      <c r="AI23" s="184"/>
      <c r="AJ23" s="184"/>
      <c r="AK23" s="185"/>
      <c r="AL23" s="186"/>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6"/>
      <c r="BI23" s="187"/>
      <c r="BJ23" s="184">
        <f>L23</f>
        <v>2106000</v>
      </c>
      <c r="BK23" s="184">
        <f>N23</f>
        <v>421200</v>
      </c>
      <c r="BL23" s="184">
        <f t="shared" si="12"/>
        <v>819000</v>
      </c>
      <c r="BM23" s="184">
        <f t="shared" si="12"/>
        <v>46800</v>
      </c>
      <c r="BN23" s="184">
        <f t="shared" si="12"/>
        <v>819000</v>
      </c>
      <c r="BO23" s="184">
        <f t="shared" ref="BO23:BS24" si="14">BJ23</f>
        <v>2106000</v>
      </c>
      <c r="BP23" s="184">
        <f t="shared" si="14"/>
        <v>421200</v>
      </c>
      <c r="BQ23" s="184">
        <f t="shared" si="14"/>
        <v>819000</v>
      </c>
      <c r="BR23" s="184">
        <f t="shared" si="14"/>
        <v>46800</v>
      </c>
      <c r="BS23" s="184">
        <f t="shared" si="14"/>
        <v>819000</v>
      </c>
      <c r="BT23" s="195"/>
      <c r="BU23" s="195"/>
      <c r="BV23" s="195"/>
      <c r="BW23" s="195"/>
      <c r="BX23" s="195"/>
      <c r="BY23" s="196" t="s">
        <v>125</v>
      </c>
      <c r="BZ23" s="225" t="s">
        <v>1532</v>
      </c>
    </row>
    <row r="24" spans="1:78" s="18" customFormat="1" ht="94.5">
      <c r="A24" s="218">
        <v>3</v>
      </c>
      <c r="B24" s="219" t="s">
        <v>134</v>
      </c>
      <c r="C24" s="152"/>
      <c r="D24" s="151"/>
      <c r="E24" s="152"/>
      <c r="F24" s="188"/>
      <c r="G24" s="153"/>
      <c r="H24" s="153"/>
      <c r="I24" s="154"/>
      <c r="J24" s="155"/>
      <c r="K24" s="221" t="s">
        <v>1530</v>
      </c>
      <c r="L24" s="222">
        <f>M24+R24</f>
        <v>794560</v>
      </c>
      <c r="M24" s="222">
        <f>N24+O24+P24</f>
        <v>233590</v>
      </c>
      <c r="N24" s="222">
        <v>233590</v>
      </c>
      <c r="O24" s="79"/>
      <c r="P24" s="223"/>
      <c r="Q24" s="152"/>
      <c r="R24" s="79">
        <f t="shared" si="13"/>
        <v>560970</v>
      </c>
      <c r="S24" s="199">
        <v>225600</v>
      </c>
      <c r="T24" s="200">
        <v>109770</v>
      </c>
      <c r="U24" s="199">
        <v>225600</v>
      </c>
      <c r="V24" s="7"/>
      <c r="W24" s="79"/>
      <c r="X24" s="79"/>
      <c r="Y24" s="79"/>
      <c r="Z24" s="79"/>
      <c r="AA24" s="7"/>
      <c r="AB24" s="7"/>
      <c r="AC24" s="7"/>
      <c r="AD24" s="7"/>
      <c r="AE24" s="7"/>
      <c r="AF24" s="7"/>
      <c r="AG24" s="7"/>
      <c r="AH24" s="7"/>
      <c r="AI24" s="7"/>
      <c r="AJ24" s="7"/>
      <c r="AK24" s="156"/>
      <c r="AL24" s="157"/>
      <c r="AM24" s="156"/>
      <c r="AN24" s="156"/>
      <c r="AO24" s="156"/>
      <c r="AP24" s="156"/>
      <c r="AQ24" s="156"/>
      <c r="AR24" s="156"/>
      <c r="AS24" s="156"/>
      <c r="AT24" s="156"/>
      <c r="AU24" s="156"/>
      <c r="AV24" s="156"/>
      <c r="AW24" s="156"/>
      <c r="AX24" s="156"/>
      <c r="AY24" s="156"/>
      <c r="AZ24" s="156"/>
      <c r="BA24" s="156"/>
      <c r="BB24" s="156"/>
      <c r="BC24" s="156"/>
      <c r="BD24" s="156"/>
      <c r="BE24" s="156"/>
      <c r="BF24" s="156"/>
      <c r="BG24" s="156"/>
      <c r="BH24" s="157"/>
      <c r="BI24" s="201"/>
      <c r="BJ24" s="7">
        <f>L24</f>
        <v>794560</v>
      </c>
      <c r="BK24" s="7">
        <f>N24</f>
        <v>233590</v>
      </c>
      <c r="BL24" s="7">
        <f t="shared" si="12"/>
        <v>225600</v>
      </c>
      <c r="BM24" s="7">
        <f t="shared" si="12"/>
        <v>109770</v>
      </c>
      <c r="BN24" s="7">
        <f t="shared" si="12"/>
        <v>225600</v>
      </c>
      <c r="BO24" s="7">
        <f t="shared" si="14"/>
        <v>794560</v>
      </c>
      <c r="BP24" s="7">
        <f t="shared" si="14"/>
        <v>233590</v>
      </c>
      <c r="BQ24" s="7">
        <f t="shared" si="14"/>
        <v>225600</v>
      </c>
      <c r="BR24" s="7">
        <f t="shared" si="14"/>
        <v>109770</v>
      </c>
      <c r="BS24" s="7">
        <f t="shared" si="14"/>
        <v>225600</v>
      </c>
      <c r="BT24" s="197"/>
      <c r="BU24" s="197"/>
      <c r="BV24" s="197"/>
      <c r="BW24" s="197"/>
      <c r="BX24" s="197"/>
      <c r="BY24" s="198" t="s">
        <v>125</v>
      </c>
      <c r="BZ24" s="221" t="s">
        <v>1531</v>
      </c>
    </row>
    <row r="25" spans="1:78" ht="13.5" customHeight="1"/>
    <row r="26" spans="1:78">
      <c r="A26" s="904" t="s">
        <v>2291</v>
      </c>
      <c r="B26" s="904"/>
      <c r="C26" s="904"/>
      <c r="D26" s="904"/>
      <c r="E26" s="904"/>
      <c r="F26" s="904"/>
      <c r="G26" s="904"/>
      <c r="H26" s="904"/>
      <c r="I26" s="904"/>
      <c r="J26" s="904"/>
      <c r="K26" s="904"/>
      <c r="L26" s="904"/>
      <c r="M26" s="904"/>
      <c r="N26" s="904"/>
      <c r="O26" s="904"/>
      <c r="P26" s="904"/>
      <c r="Q26" s="904"/>
      <c r="R26" s="904"/>
      <c r="S26" s="904"/>
      <c r="T26" s="904"/>
      <c r="U26" s="904"/>
      <c r="V26" s="904"/>
      <c r="W26" s="904"/>
      <c r="X26" s="904"/>
      <c r="Y26" s="904"/>
      <c r="Z26" s="904"/>
      <c r="AA26" s="904"/>
      <c r="AB26" s="904"/>
      <c r="AC26" s="904"/>
      <c r="AD26" s="904"/>
      <c r="AE26" s="904"/>
      <c r="AF26" s="904"/>
      <c r="AG26" s="904"/>
      <c r="AH26" s="904"/>
      <c r="AI26" s="904"/>
      <c r="AJ26" s="904"/>
      <c r="AK26" s="904"/>
      <c r="AL26" s="904"/>
      <c r="AM26" s="904"/>
      <c r="AN26" s="904"/>
      <c r="AO26" s="904"/>
      <c r="AP26" s="904"/>
      <c r="AQ26" s="904"/>
      <c r="AR26" s="904"/>
      <c r="AS26" s="904"/>
      <c r="AT26" s="904"/>
      <c r="AU26" s="904"/>
      <c r="AV26" s="904"/>
      <c r="AW26" s="904"/>
      <c r="AX26" s="904"/>
      <c r="AY26" s="904"/>
      <c r="AZ26" s="904"/>
      <c r="BA26" s="904"/>
      <c r="BB26" s="904"/>
      <c r="BC26" s="904"/>
      <c r="BD26" s="904"/>
      <c r="BE26" s="904"/>
      <c r="BF26" s="904"/>
      <c r="BG26" s="904"/>
      <c r="BH26" s="904"/>
      <c r="BI26" s="904"/>
      <c r="BJ26" s="904"/>
      <c r="BK26" s="904"/>
      <c r="BL26" s="904"/>
      <c r="BM26" s="904"/>
      <c r="BN26" s="904"/>
      <c r="BO26" s="904"/>
      <c r="BP26" s="904"/>
      <c r="BQ26" s="904"/>
      <c r="BR26" s="904"/>
      <c r="BS26" s="904"/>
      <c r="BT26" s="904"/>
      <c r="BU26" s="904"/>
      <c r="BV26" s="904"/>
      <c r="BW26" s="904"/>
      <c r="BX26" s="904"/>
      <c r="BY26" s="904"/>
      <c r="BZ26" s="904"/>
    </row>
    <row r="38" spans="1:21" s="19" customFormat="1">
      <c r="A38" s="220"/>
      <c r="B38" s="20"/>
      <c r="C38" s="20"/>
      <c r="D38" s="20"/>
      <c r="E38" s="20"/>
      <c r="F38" s="20"/>
      <c r="G38" s="20"/>
      <c r="H38" s="21"/>
      <c r="I38" s="21"/>
      <c r="J38" s="21"/>
      <c r="K38" s="21"/>
      <c r="U38" s="224"/>
    </row>
  </sheetData>
  <mergeCells count="109">
    <mergeCell ref="O9:O10"/>
    <mergeCell ref="P9:P10"/>
    <mergeCell ref="R9:R10"/>
    <mergeCell ref="S9:U9"/>
    <mergeCell ref="BS6:BS10"/>
    <mergeCell ref="BU6:BU10"/>
    <mergeCell ref="BV6:BV10"/>
    <mergeCell ref="BW6:BW10"/>
    <mergeCell ref="BX6:BX10"/>
    <mergeCell ref="BQ6:BQ10"/>
    <mergeCell ref="BR6:BR10"/>
    <mergeCell ref="AI6:AI10"/>
    <mergeCell ref="AJ6:AJ10"/>
    <mergeCell ref="AL6:AL10"/>
    <mergeCell ref="BJ5:BJ10"/>
    <mergeCell ref="BK5:BN5"/>
    <mergeCell ref="BO5:BO10"/>
    <mergeCell ref="BP5:BS5"/>
    <mergeCell ref="BT5:BT10"/>
    <mergeCell ref="BG6:BG10"/>
    <mergeCell ref="BH6:BH10"/>
    <mergeCell ref="BI6:BI10"/>
    <mergeCell ref="BK6:BK10"/>
    <mergeCell ref="Q6:U7"/>
    <mergeCell ref="M8:M10"/>
    <mergeCell ref="N8:P8"/>
    <mergeCell ref="Q8:Q10"/>
    <mergeCell ref="R8:U8"/>
    <mergeCell ref="N9:N10"/>
    <mergeCell ref="BL6:BL10"/>
    <mergeCell ref="BM6:BM10"/>
    <mergeCell ref="BN6:BN10"/>
    <mergeCell ref="BP6:BP10"/>
    <mergeCell ref="AY6:AY10"/>
    <mergeCell ref="BA6:BA10"/>
    <mergeCell ref="BB6:BB10"/>
    <mergeCell ref="BC6:BC10"/>
    <mergeCell ref="BD6:BD10"/>
    <mergeCell ref="BF6:BF10"/>
    <mergeCell ref="AR6:AR10"/>
    <mergeCell ref="AS6:AS10"/>
    <mergeCell ref="AT6:AT10"/>
    <mergeCell ref="AV6:AV10"/>
    <mergeCell ref="AW6:AW10"/>
    <mergeCell ref="AX6:AX10"/>
    <mergeCell ref="AE6:AE10"/>
    <mergeCell ref="AG6:AG10"/>
    <mergeCell ref="AH6:AH10"/>
    <mergeCell ref="AB6:AB10"/>
    <mergeCell ref="AC6:AC10"/>
    <mergeCell ref="AD6:AD10"/>
    <mergeCell ref="BF5:BI5"/>
    <mergeCell ref="AG5:AJ5"/>
    <mergeCell ref="AK5:AK10"/>
    <mergeCell ref="AL5:AO5"/>
    <mergeCell ref="AP5:AP10"/>
    <mergeCell ref="AM6:AM10"/>
    <mergeCell ref="AN6:AN10"/>
    <mergeCell ref="AO6:AO10"/>
    <mergeCell ref="AQ6:AQ10"/>
    <mergeCell ref="AU5:AU10"/>
    <mergeCell ref="BZ3:BZ10"/>
    <mergeCell ref="K4:K10"/>
    <mergeCell ref="L4:U4"/>
    <mergeCell ref="AK4:AO4"/>
    <mergeCell ref="AP4:AT4"/>
    <mergeCell ref="AU4:AY4"/>
    <mergeCell ref="AZ4:BD4"/>
    <mergeCell ref="L5:L10"/>
    <mergeCell ref="M5:U5"/>
    <mergeCell ref="V5:V10"/>
    <mergeCell ref="AK3:BD3"/>
    <mergeCell ref="BE3:BI4"/>
    <mergeCell ref="BJ3:BN4"/>
    <mergeCell ref="BO3:BS4"/>
    <mergeCell ref="BT3:BX4"/>
    <mergeCell ref="BY3:BY10"/>
    <mergeCell ref="AV5:AY5"/>
    <mergeCell ref="AZ5:AZ10"/>
    <mergeCell ref="BU5:BX5"/>
    <mergeCell ref="M6:P7"/>
    <mergeCell ref="W6:W10"/>
    <mergeCell ref="X6:X10"/>
    <mergeCell ref="Y6:Y10"/>
    <mergeCell ref="Z6:Z10"/>
    <mergeCell ref="A26:BZ26"/>
    <mergeCell ref="A1:BZ1"/>
    <mergeCell ref="A2:BZ2"/>
    <mergeCell ref="A3:A10"/>
    <mergeCell ref="B3:B10"/>
    <mergeCell ref="C3:C10"/>
    <mergeCell ref="D3:D10"/>
    <mergeCell ref="E3:E10"/>
    <mergeCell ref="F3:F10"/>
    <mergeCell ref="G3:G10"/>
    <mergeCell ref="H3:H10"/>
    <mergeCell ref="BA5:BD5"/>
    <mergeCell ref="BE5:BE10"/>
    <mergeCell ref="I3:I10"/>
    <mergeCell ref="J3:J10"/>
    <mergeCell ref="K3:U3"/>
    <mergeCell ref="V3:Z4"/>
    <mergeCell ref="AA3:AE4"/>
    <mergeCell ref="AF3:AJ4"/>
    <mergeCell ref="W5:Z5"/>
    <mergeCell ref="AA5:AA10"/>
    <mergeCell ref="AB5:AE5"/>
    <mergeCell ref="AF5:AF10"/>
    <mergeCell ref="AQ5:AT5"/>
  </mergeCells>
  <pageMargins left="0.28999999999999998" right="0.24" top="0.44" bottom="0.43" header="0.3" footer="0.2"/>
  <pageSetup paperSize="9" scale="4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7"/>
  <sheetViews>
    <sheetView workbookViewId="0">
      <pane ySplit="7" topLeftCell="A8" activePane="bottomLeft" state="frozen"/>
      <selection pane="bottomLeft" activeCell="H13" sqref="H13"/>
    </sheetView>
  </sheetViews>
  <sheetFormatPr defaultRowHeight="15.75" outlineLevelCol="1"/>
  <cols>
    <col min="1" max="1" width="6.7109375" style="659" customWidth="1"/>
    <col min="2" max="2" width="41.7109375" style="659" customWidth="1"/>
    <col min="3" max="3" width="28.42578125" style="659" customWidth="1"/>
    <col min="4" max="4" width="15.42578125" style="659" customWidth="1"/>
    <col min="5" max="5" width="57.140625" style="660" hidden="1" customWidth="1" outlineLevel="1"/>
    <col min="6" max="6" width="36.85546875" style="660" hidden="1" customWidth="1" outlineLevel="1"/>
    <col min="7" max="7" width="14.7109375" style="660" hidden="1" customWidth="1" outlineLevel="1"/>
    <col min="8" max="8" width="14.7109375" style="659" customWidth="1" collapsed="1"/>
    <col min="9" max="12" width="14.7109375" style="659" customWidth="1"/>
    <col min="13" max="18" width="10.28515625" style="659" hidden="1" customWidth="1"/>
    <col min="19" max="19" width="26.85546875" style="659" customWidth="1"/>
    <col min="20" max="20" width="16.5703125" style="659" customWidth="1"/>
    <col min="21" max="21" width="9.140625" style="659"/>
    <col min="22" max="22" width="13" style="659" bestFit="1" customWidth="1"/>
    <col min="23" max="16384" width="9.140625" style="659"/>
  </cols>
  <sheetData>
    <row r="1" spans="1:22" s="645" customFormat="1" ht="51.75" customHeight="1">
      <c r="A1" s="924" t="s">
        <v>2174</v>
      </c>
      <c r="B1" s="924"/>
      <c r="C1" s="924"/>
      <c r="D1" s="924"/>
      <c r="E1" s="924"/>
      <c r="F1" s="924"/>
      <c r="G1" s="924"/>
      <c r="H1" s="924"/>
      <c r="I1" s="924"/>
      <c r="J1" s="924"/>
      <c r="K1" s="924"/>
      <c r="L1" s="924"/>
      <c r="M1" s="924"/>
      <c r="N1" s="924"/>
      <c r="O1" s="924"/>
      <c r="P1" s="924"/>
      <c r="Q1" s="924"/>
      <c r="R1" s="924"/>
      <c r="S1" s="924"/>
      <c r="T1" s="924"/>
    </row>
    <row r="2" spans="1:22" s="645" customFormat="1" ht="15">
      <c r="A2" s="646"/>
      <c r="E2" s="647"/>
      <c r="F2" s="648"/>
      <c r="G2" s="648"/>
      <c r="H2" s="646"/>
      <c r="I2" s="925" t="s">
        <v>1570</v>
      </c>
      <c r="J2" s="925"/>
      <c r="K2" s="925"/>
      <c r="L2" s="925"/>
      <c r="M2" s="925"/>
      <c r="N2" s="925"/>
      <c r="O2" s="925"/>
      <c r="P2" s="925"/>
      <c r="Q2" s="925"/>
      <c r="R2" s="925"/>
      <c r="S2" s="925"/>
      <c r="T2" s="925"/>
    </row>
    <row r="3" spans="1:22" s="649" customFormat="1" ht="35.450000000000003" customHeight="1">
      <c r="A3" s="926" t="s">
        <v>1</v>
      </c>
      <c r="B3" s="926" t="s">
        <v>2</v>
      </c>
      <c r="C3" s="926" t="s">
        <v>1399</v>
      </c>
      <c r="D3" s="926" t="s">
        <v>1571</v>
      </c>
      <c r="E3" s="927" t="s">
        <v>1572</v>
      </c>
      <c r="F3" s="927" t="s">
        <v>1573</v>
      </c>
      <c r="G3" s="927" t="s">
        <v>1574</v>
      </c>
      <c r="H3" s="926" t="s">
        <v>1575</v>
      </c>
      <c r="I3" s="926"/>
      <c r="J3" s="926"/>
      <c r="K3" s="926" t="s">
        <v>2280</v>
      </c>
      <c r="L3" s="926"/>
      <c r="M3" s="926" t="s">
        <v>1428</v>
      </c>
      <c r="N3" s="926" t="s">
        <v>1769</v>
      </c>
      <c r="O3" s="926" t="s">
        <v>1770</v>
      </c>
      <c r="P3" s="926" t="s">
        <v>1771</v>
      </c>
      <c r="Q3" s="926" t="s">
        <v>1772</v>
      </c>
      <c r="R3" s="926" t="s">
        <v>1773</v>
      </c>
      <c r="S3" s="928" t="s">
        <v>89</v>
      </c>
      <c r="T3" s="926" t="s">
        <v>4</v>
      </c>
      <c r="V3" s="650"/>
    </row>
    <row r="4" spans="1:22" s="649" customFormat="1" ht="21.75" customHeight="1">
      <c r="A4" s="926"/>
      <c r="B4" s="926"/>
      <c r="C4" s="926"/>
      <c r="D4" s="926"/>
      <c r="E4" s="927"/>
      <c r="F4" s="927"/>
      <c r="G4" s="927"/>
      <c r="H4" s="926" t="s">
        <v>1576</v>
      </c>
      <c r="I4" s="926" t="s">
        <v>1577</v>
      </c>
      <c r="J4" s="926" t="s">
        <v>1275</v>
      </c>
      <c r="K4" s="926" t="s">
        <v>7</v>
      </c>
      <c r="L4" s="931" t="s">
        <v>2271</v>
      </c>
      <c r="M4" s="926"/>
      <c r="N4" s="926"/>
      <c r="O4" s="926"/>
      <c r="P4" s="926"/>
      <c r="Q4" s="926"/>
      <c r="R4" s="926"/>
      <c r="S4" s="929"/>
      <c r="T4" s="926"/>
    </row>
    <row r="5" spans="1:22" s="649" customFormat="1" ht="38.25" customHeight="1">
      <c r="A5" s="926"/>
      <c r="B5" s="926"/>
      <c r="C5" s="926"/>
      <c r="D5" s="926"/>
      <c r="E5" s="927"/>
      <c r="F5" s="927"/>
      <c r="G5" s="927"/>
      <c r="H5" s="926"/>
      <c r="I5" s="926"/>
      <c r="J5" s="926"/>
      <c r="K5" s="926"/>
      <c r="L5" s="926"/>
      <c r="M5" s="926"/>
      <c r="N5" s="926"/>
      <c r="O5" s="926"/>
      <c r="P5" s="926"/>
      <c r="Q5" s="926"/>
      <c r="R5" s="926"/>
      <c r="S5" s="929"/>
      <c r="T5" s="926"/>
    </row>
    <row r="6" spans="1:22" s="649" customFormat="1" ht="24" customHeight="1">
      <c r="A6" s="926"/>
      <c r="B6" s="926"/>
      <c r="C6" s="926"/>
      <c r="D6" s="926"/>
      <c r="E6" s="927"/>
      <c r="F6" s="927"/>
      <c r="G6" s="927"/>
      <c r="H6" s="926"/>
      <c r="I6" s="926"/>
      <c r="J6" s="926"/>
      <c r="K6" s="926"/>
      <c r="L6" s="926"/>
      <c r="M6" s="926"/>
      <c r="N6" s="926"/>
      <c r="O6" s="926"/>
      <c r="P6" s="926"/>
      <c r="Q6" s="926"/>
      <c r="R6" s="926"/>
      <c r="S6" s="930"/>
      <c r="T6" s="926"/>
    </row>
    <row r="7" spans="1:22" s="652" customFormat="1">
      <c r="A7" s="661"/>
      <c r="B7" s="661" t="s">
        <v>157</v>
      </c>
      <c r="C7" s="661"/>
      <c r="D7" s="661"/>
      <c r="E7" s="662"/>
      <c r="F7" s="663"/>
      <c r="G7" s="663"/>
      <c r="H7" s="661"/>
      <c r="I7" s="664">
        <f>SUM(I8:I37)</f>
        <v>793440</v>
      </c>
      <c r="J7" s="664">
        <f>+SUM(J8:J37)</f>
        <v>793440</v>
      </c>
      <c r="K7" s="664">
        <f>+SUM(K8:K37)</f>
        <v>793440</v>
      </c>
      <c r="L7" s="664">
        <f>SUM(L8:L37)</f>
        <v>615000</v>
      </c>
      <c r="M7" s="661"/>
      <c r="N7" s="661"/>
      <c r="O7" s="661"/>
      <c r="P7" s="661"/>
      <c r="Q7" s="661"/>
      <c r="R7" s="661"/>
      <c r="S7" s="661"/>
      <c r="T7" s="665"/>
      <c r="U7" s="651"/>
      <c r="V7" s="651"/>
    </row>
    <row r="8" spans="1:22" s="653" customFormat="1" ht="31.5">
      <c r="A8" s="666">
        <v>1</v>
      </c>
      <c r="B8" s="654" t="s">
        <v>1930</v>
      </c>
      <c r="C8" s="655" t="s">
        <v>1587</v>
      </c>
      <c r="D8" s="791" t="s">
        <v>1613</v>
      </c>
      <c r="E8" s="792" t="s">
        <v>1931</v>
      </c>
      <c r="F8" s="793" t="s">
        <v>1932</v>
      </c>
      <c r="G8" s="794"/>
      <c r="H8" s="795"/>
      <c r="I8" s="796">
        <v>122300</v>
      </c>
      <c r="J8" s="796">
        <f t="shared" ref="J8:J37" si="0">+I8</f>
        <v>122300</v>
      </c>
      <c r="K8" s="796">
        <f>+I8</f>
        <v>122300</v>
      </c>
      <c r="L8" s="797">
        <v>98000</v>
      </c>
      <c r="M8" s="798"/>
      <c r="N8" s="798"/>
      <c r="O8" s="798"/>
      <c r="P8" s="798"/>
      <c r="Q8" s="798"/>
      <c r="R8" s="798"/>
      <c r="S8" s="799" t="s">
        <v>1589</v>
      </c>
      <c r="T8" s="654"/>
      <c r="V8" s="684"/>
    </row>
    <row r="9" spans="1:22" s="653" customFormat="1" ht="31.5">
      <c r="A9" s="666">
        <v>2</v>
      </c>
      <c r="B9" s="654" t="s">
        <v>1933</v>
      </c>
      <c r="C9" s="655" t="s">
        <v>2017</v>
      </c>
      <c r="D9" s="791" t="s">
        <v>1613</v>
      </c>
      <c r="E9" s="792" t="s">
        <v>1934</v>
      </c>
      <c r="F9" s="793" t="s">
        <v>1935</v>
      </c>
      <c r="G9" s="794"/>
      <c r="H9" s="795"/>
      <c r="I9" s="796">
        <v>134900</v>
      </c>
      <c r="J9" s="796">
        <f t="shared" si="0"/>
        <v>134900</v>
      </c>
      <c r="K9" s="796">
        <f>+I9</f>
        <v>134900</v>
      </c>
      <c r="L9" s="797">
        <v>107000</v>
      </c>
      <c r="M9" s="798"/>
      <c r="N9" s="798"/>
      <c r="O9" s="798"/>
      <c r="P9" s="798"/>
      <c r="Q9" s="798"/>
      <c r="R9" s="798"/>
      <c r="S9" s="799" t="s">
        <v>1589</v>
      </c>
      <c r="T9" s="654"/>
      <c r="V9" s="684"/>
    </row>
    <row r="10" spans="1:22" s="653" customFormat="1" ht="31.5">
      <c r="A10" s="666">
        <v>3</v>
      </c>
      <c r="B10" s="654" t="s">
        <v>1936</v>
      </c>
      <c r="C10" s="655" t="s">
        <v>2018</v>
      </c>
      <c r="D10" s="791" t="s">
        <v>1613</v>
      </c>
      <c r="E10" s="792" t="s">
        <v>1937</v>
      </c>
      <c r="F10" s="793" t="s">
        <v>1938</v>
      </c>
      <c r="G10" s="794"/>
      <c r="H10" s="795"/>
      <c r="I10" s="796">
        <v>91400</v>
      </c>
      <c r="J10" s="796">
        <f t="shared" si="0"/>
        <v>91400</v>
      </c>
      <c r="K10" s="796">
        <f t="shared" ref="K10:K37" si="1">+I10</f>
        <v>91400</v>
      </c>
      <c r="L10" s="797">
        <v>73000</v>
      </c>
      <c r="M10" s="798"/>
      <c r="N10" s="798"/>
      <c r="O10" s="798"/>
      <c r="P10" s="798"/>
      <c r="Q10" s="798"/>
      <c r="R10" s="798"/>
      <c r="S10" s="799" t="s">
        <v>1589</v>
      </c>
      <c r="T10" s="654"/>
      <c r="V10" s="684"/>
    </row>
    <row r="11" spans="1:22" s="653" customFormat="1" ht="31.5">
      <c r="A11" s="666">
        <v>4</v>
      </c>
      <c r="B11" s="654" t="s">
        <v>1939</v>
      </c>
      <c r="C11" s="655" t="s">
        <v>2019</v>
      </c>
      <c r="D11" s="791" t="s">
        <v>1613</v>
      </c>
      <c r="E11" s="792" t="s">
        <v>1940</v>
      </c>
      <c r="F11" s="793" t="s">
        <v>1941</v>
      </c>
      <c r="G11" s="794"/>
      <c r="H11" s="795"/>
      <c r="I11" s="796">
        <v>56300</v>
      </c>
      <c r="J11" s="796">
        <f t="shared" si="0"/>
        <v>56300</v>
      </c>
      <c r="K11" s="796">
        <f t="shared" si="1"/>
        <v>56300</v>
      </c>
      <c r="L11" s="797">
        <v>45000</v>
      </c>
      <c r="M11" s="798"/>
      <c r="N11" s="798"/>
      <c r="O11" s="798"/>
      <c r="P11" s="798"/>
      <c r="Q11" s="798"/>
      <c r="R11" s="798"/>
      <c r="S11" s="799" t="s">
        <v>1589</v>
      </c>
      <c r="T11" s="654"/>
      <c r="V11" s="684"/>
    </row>
    <row r="12" spans="1:22" s="653" customFormat="1" ht="31.5">
      <c r="A12" s="666">
        <v>5</v>
      </c>
      <c r="B12" s="654" t="s">
        <v>1942</v>
      </c>
      <c r="C12" s="655" t="s">
        <v>2020</v>
      </c>
      <c r="D12" s="791" t="s">
        <v>1788</v>
      </c>
      <c r="E12" s="792" t="s">
        <v>1943</v>
      </c>
      <c r="F12" s="793" t="s">
        <v>1944</v>
      </c>
      <c r="G12" s="794"/>
      <c r="H12" s="795"/>
      <c r="I12" s="796">
        <v>32760</v>
      </c>
      <c r="J12" s="796">
        <f t="shared" si="0"/>
        <v>32760</v>
      </c>
      <c r="K12" s="796">
        <f t="shared" si="1"/>
        <v>32760</v>
      </c>
      <c r="L12" s="797">
        <v>24500</v>
      </c>
      <c r="M12" s="798"/>
      <c r="N12" s="798"/>
      <c r="O12" s="798"/>
      <c r="P12" s="798"/>
      <c r="Q12" s="798"/>
      <c r="R12" s="798"/>
      <c r="S12" s="799" t="s">
        <v>1589</v>
      </c>
      <c r="T12" s="654"/>
      <c r="U12" s="684"/>
      <c r="V12" s="684"/>
    </row>
    <row r="13" spans="1:22" s="653" customFormat="1" ht="31.5">
      <c r="A13" s="666">
        <v>6</v>
      </c>
      <c r="B13" s="654" t="s">
        <v>1945</v>
      </c>
      <c r="C13" s="655" t="s">
        <v>2021</v>
      </c>
      <c r="D13" s="791" t="s">
        <v>1788</v>
      </c>
      <c r="E13" s="792" t="s">
        <v>1946</v>
      </c>
      <c r="F13" s="793" t="s">
        <v>1947</v>
      </c>
      <c r="G13" s="794"/>
      <c r="H13" s="795"/>
      <c r="I13" s="796">
        <v>15000</v>
      </c>
      <c r="J13" s="796">
        <f t="shared" si="0"/>
        <v>15000</v>
      </c>
      <c r="K13" s="796">
        <f t="shared" si="1"/>
        <v>15000</v>
      </c>
      <c r="L13" s="797">
        <v>11500</v>
      </c>
      <c r="M13" s="798"/>
      <c r="N13" s="798"/>
      <c r="O13" s="798"/>
      <c r="P13" s="798"/>
      <c r="Q13" s="798"/>
      <c r="R13" s="798"/>
      <c r="S13" s="799" t="s">
        <v>1589</v>
      </c>
      <c r="T13" s="654"/>
      <c r="V13" s="684"/>
    </row>
    <row r="14" spans="1:22" s="653" customFormat="1" ht="31.5">
      <c r="A14" s="666">
        <v>7</v>
      </c>
      <c r="B14" s="654" t="s">
        <v>1948</v>
      </c>
      <c r="C14" s="655" t="s">
        <v>2022</v>
      </c>
      <c r="D14" s="791" t="s">
        <v>1788</v>
      </c>
      <c r="E14" s="792" t="s">
        <v>1949</v>
      </c>
      <c r="F14" s="793" t="s">
        <v>1950</v>
      </c>
      <c r="G14" s="794"/>
      <c r="H14" s="795"/>
      <c r="I14" s="796">
        <v>10900</v>
      </c>
      <c r="J14" s="796">
        <f t="shared" si="0"/>
        <v>10900</v>
      </c>
      <c r="K14" s="796">
        <f t="shared" si="1"/>
        <v>10900</v>
      </c>
      <c r="L14" s="797">
        <v>8000</v>
      </c>
      <c r="M14" s="798"/>
      <c r="N14" s="798"/>
      <c r="O14" s="798"/>
      <c r="P14" s="798"/>
      <c r="Q14" s="798"/>
      <c r="R14" s="798"/>
      <c r="S14" s="799" t="s">
        <v>1589</v>
      </c>
      <c r="T14" s="654"/>
      <c r="V14" s="684"/>
    </row>
    <row r="15" spans="1:22" s="653" customFormat="1" ht="31.5">
      <c r="A15" s="666">
        <v>8</v>
      </c>
      <c r="B15" s="654" t="s">
        <v>1951</v>
      </c>
      <c r="C15" s="655" t="s">
        <v>2023</v>
      </c>
      <c r="D15" s="791" t="s">
        <v>1788</v>
      </c>
      <c r="E15" s="792" t="s">
        <v>1952</v>
      </c>
      <c r="F15" s="793" t="s">
        <v>1953</v>
      </c>
      <c r="G15" s="794"/>
      <c r="H15" s="795"/>
      <c r="I15" s="796">
        <v>14930</v>
      </c>
      <c r="J15" s="796">
        <f t="shared" si="0"/>
        <v>14930</v>
      </c>
      <c r="K15" s="796">
        <f t="shared" si="1"/>
        <v>14930</v>
      </c>
      <c r="L15" s="797">
        <v>11400</v>
      </c>
      <c r="M15" s="798"/>
      <c r="N15" s="798"/>
      <c r="O15" s="798"/>
      <c r="P15" s="798"/>
      <c r="Q15" s="798"/>
      <c r="R15" s="798"/>
      <c r="S15" s="799" t="s">
        <v>1589</v>
      </c>
      <c r="T15" s="654"/>
      <c r="V15" s="684"/>
    </row>
    <row r="16" spans="1:22" s="653" customFormat="1" ht="31.5">
      <c r="A16" s="666">
        <v>9</v>
      </c>
      <c r="B16" s="654" t="s">
        <v>1954</v>
      </c>
      <c r="C16" s="655" t="s">
        <v>2023</v>
      </c>
      <c r="D16" s="791" t="s">
        <v>1788</v>
      </c>
      <c r="E16" s="792" t="s">
        <v>1955</v>
      </c>
      <c r="F16" s="793" t="s">
        <v>1956</v>
      </c>
      <c r="G16" s="794"/>
      <c r="H16" s="795"/>
      <c r="I16" s="796">
        <v>22540</v>
      </c>
      <c r="J16" s="796">
        <f t="shared" si="0"/>
        <v>22540</v>
      </c>
      <c r="K16" s="796">
        <f t="shared" si="1"/>
        <v>22540</v>
      </c>
      <c r="L16" s="797">
        <v>16900</v>
      </c>
      <c r="M16" s="798"/>
      <c r="N16" s="798"/>
      <c r="O16" s="798"/>
      <c r="P16" s="798"/>
      <c r="Q16" s="798"/>
      <c r="R16" s="798"/>
      <c r="S16" s="799" t="s">
        <v>1589</v>
      </c>
      <c r="T16" s="654"/>
      <c r="V16" s="684"/>
    </row>
    <row r="17" spans="1:22" s="653" customFormat="1" ht="31.5">
      <c r="A17" s="666">
        <v>10</v>
      </c>
      <c r="B17" s="654" t="s">
        <v>1957</v>
      </c>
      <c r="C17" s="655" t="s">
        <v>2024</v>
      </c>
      <c r="D17" s="791" t="s">
        <v>1788</v>
      </c>
      <c r="E17" s="792" t="s">
        <v>1958</v>
      </c>
      <c r="F17" s="793" t="s">
        <v>1959</v>
      </c>
      <c r="G17" s="794"/>
      <c r="H17" s="795"/>
      <c r="I17" s="796">
        <v>13720</v>
      </c>
      <c r="J17" s="796">
        <f t="shared" si="0"/>
        <v>13720</v>
      </c>
      <c r="K17" s="796">
        <f t="shared" si="1"/>
        <v>13720</v>
      </c>
      <c r="L17" s="797">
        <v>10500</v>
      </c>
      <c r="M17" s="798"/>
      <c r="N17" s="798"/>
      <c r="O17" s="798"/>
      <c r="P17" s="798"/>
      <c r="Q17" s="798"/>
      <c r="R17" s="798"/>
      <c r="S17" s="799" t="s">
        <v>1589</v>
      </c>
      <c r="T17" s="654"/>
      <c r="V17" s="684"/>
    </row>
    <row r="18" spans="1:22" s="653" customFormat="1" ht="31.5">
      <c r="A18" s="666">
        <v>11</v>
      </c>
      <c r="B18" s="654" t="s">
        <v>1960</v>
      </c>
      <c r="C18" s="655" t="s">
        <v>2025</v>
      </c>
      <c r="D18" s="791" t="s">
        <v>1788</v>
      </c>
      <c r="E18" s="792" t="s">
        <v>1961</v>
      </c>
      <c r="F18" s="793" t="s">
        <v>1962</v>
      </c>
      <c r="G18" s="794"/>
      <c r="H18" s="795"/>
      <c r="I18" s="796">
        <v>12500</v>
      </c>
      <c r="J18" s="796">
        <f t="shared" si="0"/>
        <v>12500</v>
      </c>
      <c r="K18" s="796">
        <f t="shared" si="1"/>
        <v>12500</v>
      </c>
      <c r="L18" s="797">
        <v>9500</v>
      </c>
      <c r="M18" s="798"/>
      <c r="N18" s="798"/>
      <c r="O18" s="798"/>
      <c r="P18" s="798"/>
      <c r="Q18" s="798"/>
      <c r="R18" s="798"/>
      <c r="S18" s="799" t="s">
        <v>1589</v>
      </c>
      <c r="T18" s="654"/>
      <c r="V18" s="684"/>
    </row>
    <row r="19" spans="1:22" s="653" customFormat="1" ht="31.5">
      <c r="A19" s="666">
        <v>12</v>
      </c>
      <c r="B19" s="654" t="s">
        <v>1963</v>
      </c>
      <c r="C19" s="655" t="s">
        <v>2026</v>
      </c>
      <c r="D19" s="791" t="s">
        <v>1788</v>
      </c>
      <c r="E19" s="792" t="s">
        <v>1964</v>
      </c>
      <c r="F19" s="793" t="s">
        <v>1965</v>
      </c>
      <c r="G19" s="794"/>
      <c r="H19" s="795"/>
      <c r="I19" s="796">
        <v>8210</v>
      </c>
      <c r="J19" s="796">
        <f t="shared" si="0"/>
        <v>8210</v>
      </c>
      <c r="K19" s="796">
        <f t="shared" si="1"/>
        <v>8210</v>
      </c>
      <c r="L19" s="797">
        <v>6200</v>
      </c>
      <c r="M19" s="798"/>
      <c r="N19" s="798"/>
      <c r="O19" s="798"/>
      <c r="P19" s="798"/>
      <c r="Q19" s="798"/>
      <c r="R19" s="798"/>
      <c r="S19" s="799" t="s">
        <v>1589</v>
      </c>
      <c r="T19" s="654"/>
      <c r="V19" s="684"/>
    </row>
    <row r="20" spans="1:22" s="653" customFormat="1" ht="31.5">
      <c r="A20" s="666">
        <v>13</v>
      </c>
      <c r="B20" s="654" t="s">
        <v>1966</v>
      </c>
      <c r="C20" s="655" t="s">
        <v>2028</v>
      </c>
      <c r="D20" s="791" t="s">
        <v>1788</v>
      </c>
      <c r="E20" s="792" t="s">
        <v>1967</v>
      </c>
      <c r="F20" s="793" t="s">
        <v>1968</v>
      </c>
      <c r="G20" s="794"/>
      <c r="H20" s="795"/>
      <c r="I20" s="796">
        <v>4800</v>
      </c>
      <c r="J20" s="796">
        <f t="shared" si="0"/>
        <v>4800</v>
      </c>
      <c r="K20" s="796">
        <f t="shared" si="1"/>
        <v>4800</v>
      </c>
      <c r="L20" s="797">
        <f t="shared" ref="L20:L25" si="2">I20*75%</f>
        <v>3600</v>
      </c>
      <c r="M20" s="798"/>
      <c r="N20" s="798"/>
      <c r="O20" s="798"/>
      <c r="P20" s="798"/>
      <c r="Q20" s="798"/>
      <c r="R20" s="798"/>
      <c r="S20" s="799" t="s">
        <v>1589</v>
      </c>
      <c r="T20" s="654"/>
      <c r="V20" s="684"/>
    </row>
    <row r="21" spans="1:22" s="653" customFormat="1" ht="31.5">
      <c r="A21" s="666">
        <v>14</v>
      </c>
      <c r="B21" s="654" t="s">
        <v>1969</v>
      </c>
      <c r="C21" s="655" t="s">
        <v>2027</v>
      </c>
      <c r="D21" s="791" t="s">
        <v>1788</v>
      </c>
      <c r="E21" s="809" t="s">
        <v>1970</v>
      </c>
      <c r="F21" s="810" t="s">
        <v>1971</v>
      </c>
      <c r="G21" s="811"/>
      <c r="H21" s="812"/>
      <c r="I21" s="813">
        <v>11010</v>
      </c>
      <c r="J21" s="813">
        <f t="shared" si="0"/>
        <v>11010</v>
      </c>
      <c r="K21" s="813">
        <f t="shared" si="1"/>
        <v>11010</v>
      </c>
      <c r="L21" s="797">
        <v>8500</v>
      </c>
      <c r="M21" s="814"/>
      <c r="N21" s="814"/>
      <c r="O21" s="814"/>
      <c r="P21" s="814"/>
      <c r="Q21" s="814"/>
      <c r="R21" s="814"/>
      <c r="S21" s="799" t="s">
        <v>1589</v>
      </c>
      <c r="T21" s="654"/>
      <c r="V21" s="684"/>
    </row>
    <row r="22" spans="1:22" s="653" customFormat="1" ht="31.5">
      <c r="A22" s="666">
        <v>15</v>
      </c>
      <c r="B22" s="654" t="s">
        <v>1972</v>
      </c>
      <c r="C22" s="655" t="s">
        <v>2029</v>
      </c>
      <c r="D22" s="791" t="s">
        <v>1788</v>
      </c>
      <c r="E22" s="792" t="s">
        <v>1973</v>
      </c>
      <c r="F22" s="793" t="s">
        <v>1974</v>
      </c>
      <c r="G22" s="794"/>
      <c r="H22" s="795"/>
      <c r="I22" s="796">
        <v>17100</v>
      </c>
      <c r="J22" s="796">
        <f t="shared" si="0"/>
        <v>17100</v>
      </c>
      <c r="K22" s="796">
        <f t="shared" si="1"/>
        <v>17100</v>
      </c>
      <c r="L22" s="797">
        <v>12800</v>
      </c>
      <c r="M22" s="798"/>
      <c r="N22" s="798"/>
      <c r="O22" s="798"/>
      <c r="P22" s="798"/>
      <c r="Q22" s="798"/>
      <c r="R22" s="798"/>
      <c r="S22" s="799" t="s">
        <v>1589</v>
      </c>
      <c r="T22" s="654"/>
      <c r="V22" s="684"/>
    </row>
    <row r="23" spans="1:22" s="653" customFormat="1" ht="31.5">
      <c r="A23" s="666">
        <v>16</v>
      </c>
      <c r="B23" s="654" t="s">
        <v>1975</v>
      </c>
      <c r="C23" s="655" t="s">
        <v>2030</v>
      </c>
      <c r="D23" s="791" t="s">
        <v>1788</v>
      </c>
      <c r="E23" s="792" t="s">
        <v>1976</v>
      </c>
      <c r="F23" s="793" t="s">
        <v>1977</v>
      </c>
      <c r="G23" s="794"/>
      <c r="H23" s="795"/>
      <c r="I23" s="796">
        <v>15000</v>
      </c>
      <c r="J23" s="796">
        <f t="shared" si="0"/>
        <v>15000</v>
      </c>
      <c r="K23" s="796">
        <f t="shared" si="1"/>
        <v>15000</v>
      </c>
      <c r="L23" s="797">
        <v>11500</v>
      </c>
      <c r="M23" s="798"/>
      <c r="N23" s="798"/>
      <c r="O23" s="798"/>
      <c r="P23" s="798"/>
      <c r="Q23" s="798"/>
      <c r="R23" s="798"/>
      <c r="S23" s="799" t="s">
        <v>1589</v>
      </c>
      <c r="T23" s="654"/>
      <c r="V23" s="684"/>
    </row>
    <row r="24" spans="1:22" s="653" customFormat="1" ht="31.5">
      <c r="A24" s="666">
        <v>17</v>
      </c>
      <c r="B24" s="654" t="s">
        <v>1978</v>
      </c>
      <c r="C24" s="655" t="s">
        <v>2031</v>
      </c>
      <c r="D24" s="791" t="s">
        <v>1788</v>
      </c>
      <c r="E24" s="792" t="s">
        <v>1979</v>
      </c>
      <c r="F24" s="793" t="s">
        <v>1980</v>
      </c>
      <c r="G24" s="794"/>
      <c r="H24" s="795"/>
      <c r="I24" s="796">
        <v>12500</v>
      </c>
      <c r="J24" s="796">
        <f t="shared" si="0"/>
        <v>12500</v>
      </c>
      <c r="K24" s="796">
        <f t="shared" si="1"/>
        <v>12500</v>
      </c>
      <c r="L24" s="797">
        <v>9500</v>
      </c>
      <c r="M24" s="798"/>
      <c r="N24" s="798"/>
      <c r="O24" s="798"/>
      <c r="P24" s="798"/>
      <c r="Q24" s="798"/>
      <c r="R24" s="798"/>
      <c r="S24" s="799" t="s">
        <v>1589</v>
      </c>
      <c r="T24" s="654"/>
      <c r="V24" s="684"/>
    </row>
    <row r="25" spans="1:22" s="653" customFormat="1" ht="31.5">
      <c r="A25" s="666">
        <v>18</v>
      </c>
      <c r="B25" s="654" t="s">
        <v>1981</v>
      </c>
      <c r="C25" s="655" t="s">
        <v>2032</v>
      </c>
      <c r="D25" s="791" t="s">
        <v>1613</v>
      </c>
      <c r="E25" s="792" t="s">
        <v>1982</v>
      </c>
      <c r="F25" s="793" t="s">
        <v>1983</v>
      </c>
      <c r="G25" s="794"/>
      <c r="H25" s="795"/>
      <c r="I25" s="796">
        <v>30400</v>
      </c>
      <c r="J25" s="796">
        <f t="shared" si="0"/>
        <v>30400</v>
      </c>
      <c r="K25" s="796">
        <f t="shared" si="1"/>
        <v>30400</v>
      </c>
      <c r="L25" s="797">
        <f t="shared" si="2"/>
        <v>22800</v>
      </c>
      <c r="M25" s="798"/>
      <c r="N25" s="798"/>
      <c r="O25" s="798"/>
      <c r="P25" s="798"/>
      <c r="Q25" s="798"/>
      <c r="R25" s="798"/>
      <c r="S25" s="799" t="s">
        <v>1589</v>
      </c>
      <c r="T25" s="654"/>
      <c r="V25" s="684"/>
    </row>
    <row r="26" spans="1:22" s="653" customFormat="1" ht="31.5">
      <c r="A26" s="666">
        <v>19</v>
      </c>
      <c r="B26" s="654" t="s">
        <v>1984</v>
      </c>
      <c r="C26" s="655" t="s">
        <v>2033</v>
      </c>
      <c r="D26" s="791" t="s">
        <v>1788</v>
      </c>
      <c r="E26" s="792" t="s">
        <v>1985</v>
      </c>
      <c r="F26" s="793" t="s">
        <v>1986</v>
      </c>
      <c r="G26" s="794"/>
      <c r="H26" s="795"/>
      <c r="I26" s="796">
        <v>9560</v>
      </c>
      <c r="J26" s="796">
        <f t="shared" si="0"/>
        <v>9560</v>
      </c>
      <c r="K26" s="796">
        <f t="shared" si="1"/>
        <v>9560</v>
      </c>
      <c r="L26" s="797">
        <v>7000</v>
      </c>
      <c r="M26" s="798"/>
      <c r="N26" s="798"/>
      <c r="O26" s="798"/>
      <c r="P26" s="798"/>
      <c r="Q26" s="798"/>
      <c r="R26" s="798"/>
      <c r="S26" s="799" t="s">
        <v>1589</v>
      </c>
      <c r="T26" s="654"/>
      <c r="V26" s="684"/>
    </row>
    <row r="27" spans="1:22" s="653" customFormat="1" ht="31.5">
      <c r="A27" s="666">
        <v>20</v>
      </c>
      <c r="B27" s="654" t="s">
        <v>1987</v>
      </c>
      <c r="C27" s="655" t="s">
        <v>2034</v>
      </c>
      <c r="D27" s="791" t="s">
        <v>1788</v>
      </c>
      <c r="E27" s="792" t="s">
        <v>1988</v>
      </c>
      <c r="F27" s="793" t="s">
        <v>1989</v>
      </c>
      <c r="G27" s="794"/>
      <c r="H27" s="795"/>
      <c r="I27" s="796">
        <v>9400</v>
      </c>
      <c r="J27" s="796">
        <f t="shared" si="0"/>
        <v>9400</v>
      </c>
      <c r="K27" s="796">
        <f t="shared" si="1"/>
        <v>9400</v>
      </c>
      <c r="L27" s="797">
        <v>7000</v>
      </c>
      <c r="M27" s="798"/>
      <c r="N27" s="798"/>
      <c r="O27" s="798"/>
      <c r="P27" s="798"/>
      <c r="Q27" s="798"/>
      <c r="R27" s="798"/>
      <c r="S27" s="799" t="s">
        <v>1589</v>
      </c>
      <c r="T27" s="654"/>
      <c r="V27" s="684"/>
    </row>
    <row r="28" spans="1:22" s="653" customFormat="1" ht="31.5">
      <c r="A28" s="666">
        <v>21</v>
      </c>
      <c r="B28" s="654" t="s">
        <v>1990</v>
      </c>
      <c r="C28" s="655" t="s">
        <v>2035</v>
      </c>
      <c r="D28" s="791" t="s">
        <v>1788</v>
      </c>
      <c r="E28" s="792" t="s">
        <v>1991</v>
      </c>
      <c r="F28" s="793" t="s">
        <v>1992</v>
      </c>
      <c r="G28" s="794"/>
      <c r="H28" s="795"/>
      <c r="I28" s="796">
        <v>17920</v>
      </c>
      <c r="J28" s="796">
        <f t="shared" si="0"/>
        <v>17920</v>
      </c>
      <c r="K28" s="796">
        <f t="shared" si="1"/>
        <v>17920</v>
      </c>
      <c r="L28" s="797">
        <v>13500</v>
      </c>
      <c r="M28" s="798"/>
      <c r="N28" s="798"/>
      <c r="O28" s="798"/>
      <c r="P28" s="798"/>
      <c r="Q28" s="798"/>
      <c r="R28" s="798"/>
      <c r="S28" s="799" t="s">
        <v>1589</v>
      </c>
      <c r="T28" s="654"/>
      <c r="V28" s="684"/>
    </row>
    <row r="29" spans="1:22" s="653" customFormat="1" ht="31.5">
      <c r="A29" s="666">
        <v>22</v>
      </c>
      <c r="B29" s="654" t="s">
        <v>1993</v>
      </c>
      <c r="C29" s="655" t="s">
        <v>2036</v>
      </c>
      <c r="D29" s="791" t="s">
        <v>1788</v>
      </c>
      <c r="E29" s="792" t="s">
        <v>1994</v>
      </c>
      <c r="F29" s="793" t="s">
        <v>1995</v>
      </c>
      <c r="G29" s="794"/>
      <c r="H29" s="795"/>
      <c r="I29" s="796">
        <v>11700</v>
      </c>
      <c r="J29" s="796">
        <f t="shared" si="0"/>
        <v>11700</v>
      </c>
      <c r="K29" s="796">
        <f t="shared" si="1"/>
        <v>11700</v>
      </c>
      <c r="L29" s="797">
        <v>8500</v>
      </c>
      <c r="M29" s="798"/>
      <c r="N29" s="798"/>
      <c r="O29" s="798"/>
      <c r="P29" s="798"/>
      <c r="Q29" s="798"/>
      <c r="R29" s="798"/>
      <c r="S29" s="799" t="s">
        <v>1589</v>
      </c>
      <c r="T29" s="654"/>
      <c r="V29" s="684"/>
    </row>
    <row r="30" spans="1:22" s="653" customFormat="1" ht="31.5">
      <c r="A30" s="666">
        <v>23</v>
      </c>
      <c r="B30" s="654" t="s">
        <v>1996</v>
      </c>
      <c r="C30" s="655" t="s">
        <v>2037</v>
      </c>
      <c r="D30" s="791" t="s">
        <v>1788</v>
      </c>
      <c r="E30" s="792" t="s">
        <v>1997</v>
      </c>
      <c r="F30" s="793" t="s">
        <v>1998</v>
      </c>
      <c r="G30" s="794"/>
      <c r="H30" s="795"/>
      <c r="I30" s="796">
        <v>27000</v>
      </c>
      <c r="J30" s="796">
        <f t="shared" si="0"/>
        <v>27000</v>
      </c>
      <c r="K30" s="796">
        <f t="shared" si="1"/>
        <v>27000</v>
      </c>
      <c r="L30" s="797">
        <v>20000</v>
      </c>
      <c r="M30" s="798"/>
      <c r="N30" s="798"/>
      <c r="O30" s="798"/>
      <c r="P30" s="798"/>
      <c r="Q30" s="798"/>
      <c r="R30" s="798"/>
      <c r="S30" s="799" t="s">
        <v>1589</v>
      </c>
      <c r="T30" s="654"/>
      <c r="V30" s="684"/>
    </row>
    <row r="31" spans="1:22" s="653" customFormat="1" ht="31.5">
      <c r="A31" s="666">
        <v>24</v>
      </c>
      <c r="B31" s="654" t="s">
        <v>1999</v>
      </c>
      <c r="C31" s="655" t="s">
        <v>2038</v>
      </c>
      <c r="D31" s="791" t="s">
        <v>1788</v>
      </c>
      <c r="E31" s="792" t="s">
        <v>2000</v>
      </c>
      <c r="F31" s="793" t="s">
        <v>2001</v>
      </c>
      <c r="G31" s="794"/>
      <c r="H31" s="795"/>
      <c r="I31" s="796">
        <v>20100</v>
      </c>
      <c r="J31" s="796">
        <f t="shared" si="0"/>
        <v>20100</v>
      </c>
      <c r="K31" s="796">
        <f t="shared" si="1"/>
        <v>20100</v>
      </c>
      <c r="L31" s="797">
        <v>15000</v>
      </c>
      <c r="M31" s="798"/>
      <c r="N31" s="798"/>
      <c r="O31" s="798"/>
      <c r="P31" s="798"/>
      <c r="Q31" s="798"/>
      <c r="R31" s="798"/>
      <c r="S31" s="799" t="s">
        <v>1589</v>
      </c>
      <c r="T31" s="654"/>
      <c r="V31" s="684"/>
    </row>
    <row r="32" spans="1:22" s="653" customFormat="1" ht="31.5" customHeight="1">
      <c r="A32" s="666">
        <v>25</v>
      </c>
      <c r="B32" s="654" t="s">
        <v>2196</v>
      </c>
      <c r="C32" s="655" t="s">
        <v>2197</v>
      </c>
      <c r="D32" s="791" t="s">
        <v>1788</v>
      </c>
      <c r="E32" s="792"/>
      <c r="F32" s="793"/>
      <c r="G32" s="794"/>
      <c r="H32" s="795"/>
      <c r="I32" s="796">
        <v>10590</v>
      </c>
      <c r="J32" s="796">
        <f t="shared" si="0"/>
        <v>10590</v>
      </c>
      <c r="K32" s="796">
        <f t="shared" si="1"/>
        <v>10590</v>
      </c>
      <c r="L32" s="797">
        <v>8000</v>
      </c>
      <c r="M32" s="798"/>
      <c r="N32" s="798"/>
      <c r="O32" s="798"/>
      <c r="P32" s="798"/>
      <c r="Q32" s="798"/>
      <c r="R32" s="798"/>
      <c r="S32" s="799" t="s">
        <v>1589</v>
      </c>
      <c r="T32" s="654"/>
      <c r="V32" s="684"/>
    </row>
    <row r="33" spans="1:22" s="653" customFormat="1" ht="31.5">
      <c r="A33" s="666">
        <v>26</v>
      </c>
      <c r="B33" s="654" t="s">
        <v>2002</v>
      </c>
      <c r="C33" s="655" t="s">
        <v>2039</v>
      </c>
      <c r="D33" s="791" t="s">
        <v>1788</v>
      </c>
      <c r="E33" s="792" t="s">
        <v>2003</v>
      </c>
      <c r="F33" s="793" t="s">
        <v>2004</v>
      </c>
      <c r="G33" s="794"/>
      <c r="H33" s="795"/>
      <c r="I33" s="796">
        <v>6080</v>
      </c>
      <c r="J33" s="796">
        <f t="shared" si="0"/>
        <v>6080</v>
      </c>
      <c r="K33" s="796">
        <f t="shared" si="1"/>
        <v>6080</v>
      </c>
      <c r="L33" s="797">
        <v>4500</v>
      </c>
      <c r="M33" s="798"/>
      <c r="N33" s="798"/>
      <c r="O33" s="798"/>
      <c r="P33" s="798"/>
      <c r="Q33" s="798"/>
      <c r="R33" s="798"/>
      <c r="S33" s="799" t="s">
        <v>1589</v>
      </c>
      <c r="T33" s="654"/>
      <c r="V33" s="684"/>
    </row>
    <row r="34" spans="1:22" s="653" customFormat="1" ht="31.5">
      <c r="A34" s="666">
        <v>27</v>
      </c>
      <c r="B34" s="654" t="s">
        <v>2005</v>
      </c>
      <c r="C34" s="655" t="s">
        <v>2040</v>
      </c>
      <c r="D34" s="791" t="s">
        <v>1788</v>
      </c>
      <c r="E34" s="793" t="s">
        <v>2006</v>
      </c>
      <c r="F34" s="793" t="s">
        <v>2007</v>
      </c>
      <c r="G34" s="794"/>
      <c r="H34" s="795"/>
      <c r="I34" s="796">
        <v>15850</v>
      </c>
      <c r="J34" s="796">
        <f t="shared" si="0"/>
        <v>15850</v>
      </c>
      <c r="K34" s="796">
        <f t="shared" si="1"/>
        <v>15850</v>
      </c>
      <c r="L34" s="797">
        <v>11800</v>
      </c>
      <c r="M34" s="798"/>
      <c r="N34" s="798"/>
      <c r="O34" s="798"/>
      <c r="P34" s="798"/>
      <c r="Q34" s="798"/>
      <c r="R34" s="798"/>
      <c r="S34" s="799" t="s">
        <v>1589</v>
      </c>
      <c r="T34" s="654"/>
      <c r="V34" s="684"/>
    </row>
    <row r="35" spans="1:22" s="653" customFormat="1" ht="31.5">
      <c r="A35" s="666">
        <v>28</v>
      </c>
      <c r="B35" s="654" t="s">
        <v>2008</v>
      </c>
      <c r="C35" s="655" t="s">
        <v>2041</v>
      </c>
      <c r="D35" s="791" t="s">
        <v>1788</v>
      </c>
      <c r="E35" s="792" t="s">
        <v>2009</v>
      </c>
      <c r="F35" s="793" t="s">
        <v>2010</v>
      </c>
      <c r="G35" s="794"/>
      <c r="H35" s="795"/>
      <c r="I35" s="796">
        <v>11720</v>
      </c>
      <c r="J35" s="796">
        <f t="shared" si="0"/>
        <v>11720</v>
      </c>
      <c r="K35" s="796">
        <f t="shared" si="1"/>
        <v>11720</v>
      </c>
      <c r="L35" s="797">
        <v>8800</v>
      </c>
      <c r="M35" s="798"/>
      <c r="N35" s="798"/>
      <c r="O35" s="798"/>
      <c r="P35" s="798"/>
      <c r="Q35" s="798"/>
      <c r="R35" s="798"/>
      <c r="S35" s="799" t="s">
        <v>1589</v>
      </c>
      <c r="T35" s="654"/>
      <c r="V35" s="684"/>
    </row>
    <row r="36" spans="1:22" s="653" customFormat="1" ht="31.5">
      <c r="A36" s="666">
        <v>29</v>
      </c>
      <c r="B36" s="654" t="s">
        <v>2011</v>
      </c>
      <c r="C36" s="655" t="s">
        <v>2042</v>
      </c>
      <c r="D36" s="791" t="s">
        <v>1788</v>
      </c>
      <c r="E36" s="792" t="s">
        <v>2012</v>
      </c>
      <c r="F36" s="793" t="s">
        <v>2013</v>
      </c>
      <c r="G36" s="794"/>
      <c r="H36" s="795"/>
      <c r="I36" s="796">
        <v>13400</v>
      </c>
      <c r="J36" s="796">
        <f t="shared" si="0"/>
        <v>13400</v>
      </c>
      <c r="K36" s="796">
        <f t="shared" si="1"/>
        <v>13400</v>
      </c>
      <c r="L36" s="797">
        <v>10200</v>
      </c>
      <c r="M36" s="798"/>
      <c r="N36" s="798"/>
      <c r="O36" s="798"/>
      <c r="P36" s="798"/>
      <c r="Q36" s="798"/>
      <c r="R36" s="798"/>
      <c r="S36" s="799" t="s">
        <v>1589</v>
      </c>
      <c r="T36" s="654"/>
      <c r="V36" s="684"/>
    </row>
    <row r="37" spans="1:22" s="653" customFormat="1" ht="31.5">
      <c r="A37" s="656">
        <v>30</v>
      </c>
      <c r="B37" s="657" t="s">
        <v>2014</v>
      </c>
      <c r="C37" s="658" t="s">
        <v>2043</v>
      </c>
      <c r="D37" s="800" t="s">
        <v>1613</v>
      </c>
      <c r="E37" s="801" t="s">
        <v>2015</v>
      </c>
      <c r="F37" s="802" t="s">
        <v>2016</v>
      </c>
      <c r="G37" s="803"/>
      <c r="H37" s="804"/>
      <c r="I37" s="805">
        <v>13850</v>
      </c>
      <c r="J37" s="805">
        <f t="shared" si="0"/>
        <v>13850</v>
      </c>
      <c r="K37" s="805">
        <f t="shared" si="1"/>
        <v>13850</v>
      </c>
      <c r="L37" s="808">
        <v>10500</v>
      </c>
      <c r="M37" s="806"/>
      <c r="N37" s="806"/>
      <c r="O37" s="806"/>
      <c r="P37" s="806"/>
      <c r="Q37" s="806"/>
      <c r="R37" s="806"/>
      <c r="S37" s="807" t="s">
        <v>1589</v>
      </c>
      <c r="T37" s="657"/>
      <c r="V37" s="684"/>
    </row>
  </sheetData>
  <mergeCells count="24">
    <mergeCell ref="O3:O6"/>
    <mergeCell ref="P3:P6"/>
    <mergeCell ref="Q3:Q6"/>
    <mergeCell ref="K4:K6"/>
    <mergeCell ref="L4:L6"/>
    <mergeCell ref="K3:L3"/>
    <mergeCell ref="M3:M6"/>
    <mergeCell ref="N3:N6"/>
    <mergeCell ref="A1:T1"/>
    <mergeCell ref="I2:T2"/>
    <mergeCell ref="A3:A6"/>
    <mergeCell ref="B3:B6"/>
    <mergeCell ref="C3:C6"/>
    <mergeCell ref="D3:D6"/>
    <mergeCell ref="E3:E6"/>
    <mergeCell ref="F3:F6"/>
    <mergeCell ref="G3:G6"/>
    <mergeCell ref="H3:J3"/>
    <mergeCell ref="R3:R6"/>
    <mergeCell ref="S3:S6"/>
    <mergeCell ref="T3:T6"/>
    <mergeCell ref="H4:H6"/>
    <mergeCell ref="I4:I6"/>
    <mergeCell ref="J4:J6"/>
  </mergeCells>
  <pageMargins left="0.43" right="0.42" top="0.42" bottom="0.36" header="0.3" footer="0.2"/>
  <pageSetup paperSize="9" scale="66" orientation="landscape" verticalDpi="0" r:id="rId1"/>
  <headerFooter>
    <oddFooter>&amp;C-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zoomScaleNormal="100" workbookViewId="0">
      <pane ySplit="7" topLeftCell="A14" activePane="bottomLeft" state="frozen"/>
      <selection pane="bottomLeft" activeCell="H28" sqref="H28"/>
    </sheetView>
  </sheetViews>
  <sheetFormatPr defaultColWidth="10.28515625" defaultRowHeight="15.75"/>
  <cols>
    <col min="1" max="1" width="5.28515625" style="746" customWidth="1"/>
    <col min="2" max="2" width="42.7109375" style="746" customWidth="1"/>
    <col min="3" max="3" width="18" style="746" customWidth="1"/>
    <col min="4" max="4" width="13.42578125" style="746" customWidth="1"/>
    <col min="5" max="5" width="14" style="747" customWidth="1"/>
    <col min="6" max="6" width="14.28515625" style="748" customWidth="1"/>
    <col min="7" max="8" width="14.28515625" style="749" customWidth="1"/>
    <col min="9" max="9" width="14.28515625" style="747" customWidth="1"/>
    <col min="10" max="10" width="24.85546875" style="747" customWidth="1"/>
    <col min="11" max="11" width="13.28515625" style="746" customWidth="1"/>
    <col min="12" max="12" width="13.28515625" style="735" bestFit="1" customWidth="1"/>
    <col min="13" max="13" width="13" style="736" bestFit="1" customWidth="1"/>
    <col min="14" max="16384" width="10.28515625" style="736"/>
  </cols>
  <sheetData>
    <row r="1" spans="1:12" s="696" customFormat="1" ht="12.75" customHeight="1">
      <c r="A1" s="825"/>
      <c r="B1" s="932"/>
      <c r="C1" s="932"/>
      <c r="D1" s="825"/>
      <c r="H1" s="697"/>
    </row>
    <row r="2" spans="1:12" s="699" customFormat="1" ht="27" customHeight="1">
      <c r="A2" s="933" t="s">
        <v>2175</v>
      </c>
      <c r="B2" s="933"/>
      <c r="C2" s="933"/>
      <c r="D2" s="933"/>
      <c r="E2" s="933"/>
      <c r="F2" s="933"/>
      <c r="G2" s="933"/>
      <c r="H2" s="933"/>
      <c r="I2" s="933"/>
      <c r="J2" s="933"/>
      <c r="K2" s="933"/>
      <c r="L2" s="698"/>
    </row>
    <row r="3" spans="1:12" s="699" customFormat="1" ht="15.75" customHeight="1">
      <c r="A3" s="700"/>
      <c r="B3" s="700"/>
      <c r="C3" s="700"/>
      <c r="D3" s="700"/>
      <c r="E3" s="698"/>
      <c r="F3" s="934" t="s">
        <v>1570</v>
      </c>
      <c r="G3" s="934"/>
      <c r="H3" s="934"/>
      <c r="I3" s="934"/>
      <c r="J3" s="934"/>
      <c r="K3" s="934"/>
      <c r="L3" s="698"/>
    </row>
    <row r="4" spans="1:12" s="702" customFormat="1" ht="30.75" customHeight="1">
      <c r="A4" s="935" t="s">
        <v>1</v>
      </c>
      <c r="B4" s="935" t="s">
        <v>2</v>
      </c>
      <c r="C4" s="935" t="s">
        <v>1399</v>
      </c>
      <c r="D4" s="889" t="s">
        <v>1571</v>
      </c>
      <c r="E4" s="938" t="s">
        <v>2119</v>
      </c>
      <c r="F4" s="939"/>
      <c r="G4" s="940"/>
      <c r="H4" s="938" t="s">
        <v>2280</v>
      </c>
      <c r="I4" s="939"/>
      <c r="J4" s="935" t="s">
        <v>1785</v>
      </c>
      <c r="K4" s="935" t="s">
        <v>4</v>
      </c>
      <c r="L4" s="701"/>
    </row>
    <row r="5" spans="1:12" s="702" customFormat="1" ht="15.75" customHeight="1">
      <c r="A5" s="936"/>
      <c r="B5" s="936"/>
      <c r="C5" s="936"/>
      <c r="D5" s="890"/>
      <c r="E5" s="935" t="s">
        <v>1576</v>
      </c>
      <c r="F5" s="941" t="s">
        <v>1577</v>
      </c>
      <c r="G5" s="935" t="s">
        <v>1275</v>
      </c>
      <c r="H5" s="935" t="s">
        <v>7</v>
      </c>
      <c r="I5" s="943" t="s">
        <v>2307</v>
      </c>
      <c r="J5" s="936"/>
      <c r="K5" s="936"/>
      <c r="L5" s="701"/>
    </row>
    <row r="6" spans="1:12" s="702" customFormat="1" ht="63" customHeight="1">
      <c r="A6" s="937"/>
      <c r="B6" s="937"/>
      <c r="C6" s="937"/>
      <c r="D6" s="891"/>
      <c r="E6" s="937"/>
      <c r="F6" s="942"/>
      <c r="G6" s="937"/>
      <c r="H6" s="937"/>
      <c r="I6" s="944"/>
      <c r="J6" s="937"/>
      <c r="K6" s="937"/>
      <c r="L6" s="703"/>
    </row>
    <row r="7" spans="1:12" s="711" customFormat="1">
      <c r="A7" s="704"/>
      <c r="B7" s="826" t="s">
        <v>2120</v>
      </c>
      <c r="C7" s="705"/>
      <c r="D7" s="706"/>
      <c r="E7" s="707"/>
      <c r="F7" s="708">
        <f>SUM(F8:F28)</f>
        <v>357368.39890000003</v>
      </c>
      <c r="G7" s="708">
        <f>SUM(G8:G28)</f>
        <v>357368.39890000003</v>
      </c>
      <c r="H7" s="708">
        <f>SUM(H8:H27)</f>
        <v>357368.39890000003</v>
      </c>
      <c r="I7" s="708">
        <f>SUM(I8:I28)</f>
        <v>250000</v>
      </c>
      <c r="J7" s="708"/>
      <c r="K7" s="709"/>
      <c r="L7" s="710"/>
    </row>
    <row r="8" spans="1:12" s="719" customFormat="1" ht="21.75" customHeight="1">
      <c r="A8" s="712">
        <v>1</v>
      </c>
      <c r="B8" s="713" t="s">
        <v>2121</v>
      </c>
      <c r="C8" s="712" t="s">
        <v>2122</v>
      </c>
      <c r="D8" s="712" t="s">
        <v>1613</v>
      </c>
      <c r="E8" s="714"/>
      <c r="F8" s="715">
        <v>25203</v>
      </c>
      <c r="G8" s="715">
        <f>F8</f>
        <v>25203</v>
      </c>
      <c r="H8" s="715">
        <f>G8</f>
        <v>25203</v>
      </c>
      <c r="I8" s="716">
        <v>18000</v>
      </c>
      <c r="J8" s="717" t="s">
        <v>2123</v>
      </c>
      <c r="K8" s="712"/>
      <c r="L8" s="718"/>
    </row>
    <row r="9" spans="1:12" s="725" customFormat="1" ht="21.75" customHeight="1">
      <c r="A9" s="720">
        <v>2</v>
      </c>
      <c r="B9" s="721" t="s">
        <v>2124</v>
      </c>
      <c r="C9" s="720" t="s">
        <v>2125</v>
      </c>
      <c r="D9" s="720" t="s">
        <v>1788</v>
      </c>
      <c r="E9" s="721"/>
      <c r="F9" s="722">
        <v>12685.71</v>
      </c>
      <c r="G9" s="722">
        <f t="shared" ref="G9:G27" si="0">F9</f>
        <v>12685.71</v>
      </c>
      <c r="H9" s="722">
        <f>G9</f>
        <v>12685.71</v>
      </c>
      <c r="I9" s="723">
        <v>9000</v>
      </c>
      <c r="J9" s="454" t="s">
        <v>2126</v>
      </c>
      <c r="K9" s="720"/>
      <c r="L9" s="724"/>
    </row>
    <row r="10" spans="1:12" s="725" customFormat="1" ht="21.75" customHeight="1">
      <c r="A10" s="720">
        <v>3</v>
      </c>
      <c r="B10" s="721" t="s">
        <v>2127</v>
      </c>
      <c r="C10" s="720" t="s">
        <v>2128</v>
      </c>
      <c r="D10" s="720" t="s">
        <v>1613</v>
      </c>
      <c r="E10" s="726"/>
      <c r="F10" s="722">
        <v>29935.3079</v>
      </c>
      <c r="G10" s="722">
        <f t="shared" si="0"/>
        <v>29935.3079</v>
      </c>
      <c r="H10" s="722">
        <f>G10</f>
        <v>29935.3079</v>
      </c>
      <c r="I10" s="723">
        <f>21000</f>
        <v>21000</v>
      </c>
      <c r="J10" s="727" t="s">
        <v>2129</v>
      </c>
      <c r="K10" s="720"/>
      <c r="L10" s="728"/>
    </row>
    <row r="11" spans="1:12" s="725" customFormat="1" ht="21.75" customHeight="1">
      <c r="A11" s="720">
        <v>4</v>
      </c>
      <c r="B11" s="732" t="s">
        <v>2130</v>
      </c>
      <c r="C11" s="720" t="s">
        <v>2131</v>
      </c>
      <c r="D11" s="720" t="s">
        <v>1788</v>
      </c>
      <c r="E11" s="733"/>
      <c r="F11" s="734">
        <v>18000</v>
      </c>
      <c r="G11" s="722">
        <f>F11</f>
        <v>18000</v>
      </c>
      <c r="H11" s="722">
        <f t="shared" ref="H11:H27" si="1">G11</f>
        <v>18000</v>
      </c>
      <c r="I11" s="723">
        <f>F11*70%</f>
        <v>12600</v>
      </c>
      <c r="J11" s="454" t="s">
        <v>2132</v>
      </c>
      <c r="K11" s="720"/>
      <c r="L11" s="731"/>
    </row>
    <row r="12" spans="1:12" ht="21.75" customHeight="1">
      <c r="A12" s="720">
        <v>5</v>
      </c>
      <c r="B12" s="729" t="s">
        <v>2133</v>
      </c>
      <c r="C12" s="720" t="s">
        <v>2134</v>
      </c>
      <c r="D12" s="720" t="s">
        <v>1788</v>
      </c>
      <c r="E12" s="721"/>
      <c r="F12" s="722">
        <v>10915.905000000001</v>
      </c>
      <c r="G12" s="722">
        <f t="shared" si="0"/>
        <v>10915.905000000001</v>
      </c>
      <c r="H12" s="722">
        <f t="shared" si="1"/>
        <v>10915.905000000001</v>
      </c>
      <c r="I12" s="723">
        <v>8000</v>
      </c>
      <c r="J12" s="454" t="s">
        <v>2135</v>
      </c>
      <c r="K12" s="720"/>
    </row>
    <row r="13" spans="1:12" s="725" customFormat="1" ht="21.75" customHeight="1">
      <c r="A13" s="720">
        <v>6</v>
      </c>
      <c r="B13" s="729" t="s">
        <v>2136</v>
      </c>
      <c r="C13" s="720" t="s">
        <v>2137</v>
      </c>
      <c r="D13" s="720" t="s">
        <v>1788</v>
      </c>
      <c r="E13" s="721"/>
      <c r="F13" s="730">
        <v>14418.406999999999</v>
      </c>
      <c r="G13" s="722">
        <f t="shared" si="0"/>
        <v>14418.406999999999</v>
      </c>
      <c r="H13" s="722">
        <f t="shared" si="1"/>
        <v>14418.406999999999</v>
      </c>
      <c r="I13" s="723">
        <v>10500</v>
      </c>
      <c r="J13" s="454" t="s">
        <v>2138</v>
      </c>
      <c r="K13" s="720"/>
      <c r="L13" s="724"/>
    </row>
    <row r="14" spans="1:12" s="725" customFormat="1" ht="21.75" customHeight="1">
      <c r="A14" s="720">
        <v>7</v>
      </c>
      <c r="B14" s="729" t="s">
        <v>2139</v>
      </c>
      <c r="C14" s="720" t="s">
        <v>2140</v>
      </c>
      <c r="D14" s="720" t="s">
        <v>1788</v>
      </c>
      <c r="E14" s="721"/>
      <c r="F14" s="730">
        <v>13403.047</v>
      </c>
      <c r="G14" s="722">
        <f t="shared" si="0"/>
        <v>13403.047</v>
      </c>
      <c r="H14" s="722">
        <f t="shared" si="1"/>
        <v>13403.047</v>
      </c>
      <c r="I14" s="723">
        <v>9500</v>
      </c>
      <c r="J14" s="454" t="s">
        <v>2141</v>
      </c>
      <c r="K14" s="720"/>
      <c r="L14" s="737"/>
    </row>
    <row r="15" spans="1:12" s="725" customFormat="1" ht="21.75" customHeight="1">
      <c r="A15" s="720">
        <v>8</v>
      </c>
      <c r="B15" s="729" t="s">
        <v>2142</v>
      </c>
      <c r="C15" s="720" t="s">
        <v>1423</v>
      </c>
      <c r="D15" s="720" t="s">
        <v>1788</v>
      </c>
      <c r="E15" s="721"/>
      <c r="F15" s="730">
        <v>11854.022000000001</v>
      </c>
      <c r="G15" s="722">
        <f t="shared" si="0"/>
        <v>11854.022000000001</v>
      </c>
      <c r="H15" s="722">
        <f t="shared" si="1"/>
        <v>11854.022000000001</v>
      </c>
      <c r="I15" s="723">
        <v>8500</v>
      </c>
      <c r="J15" s="720" t="s">
        <v>2143</v>
      </c>
      <c r="K15" s="720"/>
      <c r="L15" s="737"/>
    </row>
    <row r="16" spans="1:12" s="725" customFormat="1" ht="21.75" customHeight="1">
      <c r="A16" s="720">
        <v>9</v>
      </c>
      <c r="B16" s="732" t="s">
        <v>2144</v>
      </c>
      <c r="C16" s="720" t="s">
        <v>2145</v>
      </c>
      <c r="D16" s="720" t="s">
        <v>1788</v>
      </c>
      <c r="E16" s="733"/>
      <c r="F16" s="734">
        <v>12000</v>
      </c>
      <c r="G16" s="722">
        <f t="shared" si="0"/>
        <v>12000</v>
      </c>
      <c r="H16" s="722">
        <f t="shared" si="1"/>
        <v>12000</v>
      </c>
      <c r="I16" s="723">
        <f>8500</f>
        <v>8500</v>
      </c>
      <c r="J16" s="720" t="s">
        <v>2146</v>
      </c>
      <c r="K16" s="720"/>
      <c r="L16" s="737"/>
    </row>
    <row r="17" spans="1:12" s="740" customFormat="1" ht="21.75" customHeight="1">
      <c r="A17" s="720">
        <v>10</v>
      </c>
      <c r="B17" s="732" t="s">
        <v>2147</v>
      </c>
      <c r="C17" s="720" t="s">
        <v>2148</v>
      </c>
      <c r="D17" s="720" t="s">
        <v>1788</v>
      </c>
      <c r="E17" s="733"/>
      <c r="F17" s="738">
        <v>15000</v>
      </c>
      <c r="G17" s="722">
        <f>F17</f>
        <v>15000</v>
      </c>
      <c r="H17" s="722">
        <f t="shared" si="1"/>
        <v>15000</v>
      </c>
      <c r="I17" s="723">
        <f t="shared" ref="I17:I18" si="2">F17*70%</f>
        <v>10500</v>
      </c>
      <c r="J17" s="720" t="s">
        <v>1678</v>
      </c>
      <c r="K17" s="720"/>
      <c r="L17" s="739"/>
    </row>
    <row r="18" spans="1:12" s="740" customFormat="1" ht="21.75" customHeight="1">
      <c r="A18" s="720">
        <v>11</v>
      </c>
      <c r="B18" s="732" t="s">
        <v>2149</v>
      </c>
      <c r="C18" s="720" t="s">
        <v>1422</v>
      </c>
      <c r="D18" s="720" t="s">
        <v>1788</v>
      </c>
      <c r="E18" s="733"/>
      <c r="F18" s="734">
        <v>10000</v>
      </c>
      <c r="G18" s="722">
        <f t="shared" si="0"/>
        <v>10000</v>
      </c>
      <c r="H18" s="722">
        <f t="shared" si="1"/>
        <v>10000</v>
      </c>
      <c r="I18" s="723">
        <f t="shared" si="2"/>
        <v>7000</v>
      </c>
      <c r="J18" s="720" t="s">
        <v>2150</v>
      </c>
      <c r="K18" s="720"/>
      <c r="L18" s="739"/>
    </row>
    <row r="19" spans="1:12" ht="21.75" customHeight="1">
      <c r="A19" s="720">
        <v>12</v>
      </c>
      <c r="B19" s="732" t="s">
        <v>2151</v>
      </c>
      <c r="C19" s="720" t="s">
        <v>2152</v>
      </c>
      <c r="D19" s="720" t="s">
        <v>1788</v>
      </c>
      <c r="E19" s="733"/>
      <c r="F19" s="734">
        <v>13000</v>
      </c>
      <c r="G19" s="722">
        <f t="shared" si="0"/>
        <v>13000</v>
      </c>
      <c r="H19" s="722">
        <f t="shared" si="1"/>
        <v>13000</v>
      </c>
      <c r="I19" s="723">
        <v>9500</v>
      </c>
      <c r="J19" s="720" t="s">
        <v>2153</v>
      </c>
      <c r="K19" s="720"/>
    </row>
    <row r="20" spans="1:12" ht="21.75" customHeight="1">
      <c r="A20" s="720">
        <v>13</v>
      </c>
      <c r="B20" s="732" t="s">
        <v>2154</v>
      </c>
      <c r="C20" s="720" t="s">
        <v>2155</v>
      </c>
      <c r="D20" s="720" t="s">
        <v>1788</v>
      </c>
      <c r="E20" s="733"/>
      <c r="F20" s="734">
        <v>17500</v>
      </c>
      <c r="G20" s="722">
        <f t="shared" si="0"/>
        <v>17500</v>
      </c>
      <c r="H20" s="722">
        <f t="shared" si="1"/>
        <v>17500</v>
      </c>
      <c r="I20" s="723">
        <f>12500</f>
        <v>12500</v>
      </c>
      <c r="J20" s="720" t="s">
        <v>2156</v>
      </c>
      <c r="K20" s="720"/>
    </row>
    <row r="21" spans="1:12" ht="21.75" customHeight="1">
      <c r="A21" s="720">
        <v>14</v>
      </c>
      <c r="B21" s="732" t="s">
        <v>2157</v>
      </c>
      <c r="C21" s="720" t="s">
        <v>1424</v>
      </c>
      <c r="D21" s="720" t="s">
        <v>1788</v>
      </c>
      <c r="E21" s="733"/>
      <c r="F21" s="734">
        <v>16000</v>
      </c>
      <c r="G21" s="722">
        <f t="shared" si="0"/>
        <v>16000</v>
      </c>
      <c r="H21" s="722">
        <f t="shared" si="1"/>
        <v>16000</v>
      </c>
      <c r="I21" s="723">
        <f>11500</f>
        <v>11500</v>
      </c>
      <c r="J21" s="720" t="s">
        <v>2158</v>
      </c>
      <c r="K21" s="720"/>
    </row>
    <row r="22" spans="1:12" ht="21.75" customHeight="1">
      <c r="A22" s="720">
        <v>15</v>
      </c>
      <c r="B22" s="732" t="s">
        <v>2159</v>
      </c>
      <c r="C22" s="720" t="s">
        <v>1425</v>
      </c>
      <c r="D22" s="720" t="s">
        <v>1788</v>
      </c>
      <c r="E22" s="733"/>
      <c r="F22" s="734">
        <v>12000</v>
      </c>
      <c r="G22" s="722">
        <f t="shared" si="0"/>
        <v>12000</v>
      </c>
      <c r="H22" s="722">
        <f t="shared" si="1"/>
        <v>12000</v>
      </c>
      <c r="I22" s="723">
        <f>8500</f>
        <v>8500</v>
      </c>
      <c r="J22" s="720" t="s">
        <v>2160</v>
      </c>
      <c r="K22" s="720"/>
    </row>
    <row r="23" spans="1:12" ht="21.75" customHeight="1">
      <c r="A23" s="720">
        <v>16</v>
      </c>
      <c r="B23" s="732" t="s">
        <v>2161</v>
      </c>
      <c r="C23" s="720" t="s">
        <v>2162</v>
      </c>
      <c r="D23" s="720" t="s">
        <v>1788</v>
      </c>
      <c r="E23" s="733"/>
      <c r="F23" s="734">
        <v>13000</v>
      </c>
      <c r="G23" s="722">
        <f t="shared" si="0"/>
        <v>13000</v>
      </c>
      <c r="H23" s="722">
        <f t="shared" si="1"/>
        <v>13000</v>
      </c>
      <c r="I23" s="723">
        <v>9500</v>
      </c>
      <c r="J23" s="720" t="s">
        <v>2163</v>
      </c>
      <c r="K23" s="720"/>
    </row>
    <row r="24" spans="1:12" ht="21.75" customHeight="1">
      <c r="A24" s="720">
        <v>17</v>
      </c>
      <c r="B24" s="732" t="s">
        <v>2164</v>
      </c>
      <c r="C24" s="720" t="s">
        <v>2165</v>
      </c>
      <c r="D24" s="720" t="s">
        <v>1788</v>
      </c>
      <c r="E24" s="733"/>
      <c r="F24" s="734">
        <v>13000</v>
      </c>
      <c r="G24" s="722">
        <f t="shared" si="0"/>
        <v>13000</v>
      </c>
      <c r="H24" s="722">
        <f t="shared" si="1"/>
        <v>13000</v>
      </c>
      <c r="I24" s="723">
        <v>9500</v>
      </c>
      <c r="J24" s="720" t="s">
        <v>2166</v>
      </c>
      <c r="K24" s="720"/>
    </row>
    <row r="25" spans="1:12" ht="21.75" customHeight="1">
      <c r="A25" s="720">
        <v>18</v>
      </c>
      <c r="B25" s="732" t="s">
        <v>2167</v>
      </c>
      <c r="C25" s="720" t="s">
        <v>2168</v>
      </c>
      <c r="D25" s="720" t="s">
        <v>1788</v>
      </c>
      <c r="E25" s="733"/>
      <c r="F25" s="734">
        <v>14000</v>
      </c>
      <c r="G25" s="722">
        <f t="shared" si="0"/>
        <v>14000</v>
      </c>
      <c r="H25" s="722">
        <f t="shared" si="1"/>
        <v>14000</v>
      </c>
      <c r="I25" s="723">
        <v>10000</v>
      </c>
      <c r="J25" s="720" t="s">
        <v>1651</v>
      </c>
      <c r="K25" s="720"/>
    </row>
    <row r="26" spans="1:12" ht="21.75" customHeight="1">
      <c r="A26" s="720">
        <v>19</v>
      </c>
      <c r="B26" s="721" t="s">
        <v>2169</v>
      </c>
      <c r="C26" s="720" t="s">
        <v>2170</v>
      </c>
      <c r="D26" s="720" t="s">
        <v>1613</v>
      </c>
      <c r="E26" s="720"/>
      <c r="F26" s="722">
        <v>39185</v>
      </c>
      <c r="G26" s="722">
        <f t="shared" si="0"/>
        <v>39185</v>
      </c>
      <c r="H26" s="722">
        <f t="shared" si="1"/>
        <v>39185</v>
      </c>
      <c r="I26" s="723">
        <v>25900</v>
      </c>
      <c r="J26" s="720" t="s">
        <v>2171</v>
      </c>
      <c r="K26" s="720"/>
    </row>
    <row r="27" spans="1:12" s="740" customFormat="1" ht="21.75" customHeight="1">
      <c r="A27" s="741">
        <v>20</v>
      </c>
      <c r="B27" s="742" t="s">
        <v>2172</v>
      </c>
      <c r="C27" s="741" t="s">
        <v>2173</v>
      </c>
      <c r="D27" s="741" t="s">
        <v>1613</v>
      </c>
      <c r="E27" s="743"/>
      <c r="F27" s="744">
        <v>46268</v>
      </c>
      <c r="G27" s="744">
        <f t="shared" si="0"/>
        <v>46268</v>
      </c>
      <c r="H27" s="744">
        <f t="shared" si="1"/>
        <v>46268</v>
      </c>
      <c r="I27" s="745">
        <v>30000</v>
      </c>
      <c r="J27" s="741" t="s">
        <v>2288</v>
      </c>
      <c r="K27" s="741"/>
      <c r="L27" s="739"/>
    </row>
    <row r="28" spans="1:12" s="740" customFormat="1" ht="21.75" customHeight="1">
      <c r="A28" s="746"/>
      <c r="B28" s="746"/>
      <c r="C28" s="746"/>
      <c r="D28" s="746"/>
      <c r="E28" s="747"/>
      <c r="F28" s="748"/>
      <c r="G28" s="749"/>
      <c r="H28" s="749"/>
      <c r="I28" s="747"/>
      <c r="J28" s="747"/>
      <c r="K28" s="746"/>
      <c r="L28" s="750"/>
    </row>
    <row r="29" spans="1:12" ht="21.75" customHeight="1"/>
    <row r="30" spans="1:12" ht="24.75" customHeight="1"/>
  </sheetData>
  <mergeCells count="16">
    <mergeCell ref="B1:C1"/>
    <mergeCell ref="A2:K2"/>
    <mergeCell ref="F3:K3"/>
    <mergeCell ref="A4:A6"/>
    <mergeCell ref="B4:B6"/>
    <mergeCell ref="C4:C6"/>
    <mergeCell ref="D4:D6"/>
    <mergeCell ref="E4:G4"/>
    <mergeCell ref="H4:I4"/>
    <mergeCell ref="J4:J6"/>
    <mergeCell ref="K4:K6"/>
    <mergeCell ref="E5:E6"/>
    <mergeCell ref="F5:F6"/>
    <mergeCell ref="G5:G6"/>
    <mergeCell ref="H5:H6"/>
    <mergeCell ref="I5:I6"/>
  </mergeCells>
  <pageMargins left="0.32" right="0.25" top="0.25" bottom="0.28999999999999998" header="0" footer="0"/>
  <pageSetup paperSize="9" scale="75" orientation="landscape" r:id="rId1"/>
  <headerFooter>
    <oddFooter>&amp;C-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8"/>
  <sheetViews>
    <sheetView workbookViewId="0">
      <selection activeCell="J19" sqref="J19"/>
    </sheetView>
  </sheetViews>
  <sheetFormatPr defaultRowHeight="15"/>
  <cols>
    <col min="1" max="1" width="6.7109375" style="90" customWidth="1"/>
    <col min="2" max="2" width="15.42578125" style="91" customWidth="1"/>
    <col min="3" max="3" width="32.85546875" style="91" customWidth="1"/>
    <col min="4" max="4" width="83.5703125" style="92" customWidth="1"/>
    <col min="5" max="5" width="21.5703125" customWidth="1"/>
  </cols>
  <sheetData>
    <row r="1" spans="1:7" ht="9" customHeight="1">
      <c r="A1" s="89"/>
      <c r="B1" s="89"/>
      <c r="C1" s="87"/>
      <c r="D1" s="88"/>
    </row>
    <row r="2" spans="1:7" ht="15.75">
      <c r="A2" s="946" t="s">
        <v>1270</v>
      </c>
      <c r="B2" s="946"/>
      <c r="C2" s="946"/>
      <c r="D2" s="946"/>
      <c r="E2" s="946"/>
    </row>
    <row r="3" spans="1:7">
      <c r="G3" s="93"/>
    </row>
    <row r="4" spans="1:7" ht="30" customHeight="1">
      <c r="A4" s="94" t="s">
        <v>1</v>
      </c>
      <c r="B4" s="94" t="s">
        <v>271</v>
      </c>
      <c r="C4" s="94" t="s">
        <v>272</v>
      </c>
      <c r="D4" s="94" t="s">
        <v>273</v>
      </c>
      <c r="E4" s="94" t="s">
        <v>4</v>
      </c>
      <c r="F4" s="95"/>
      <c r="G4" s="96"/>
    </row>
    <row r="5" spans="1:7" ht="16.5">
      <c r="A5" s="126">
        <v>1</v>
      </c>
      <c r="B5" s="126">
        <v>2</v>
      </c>
      <c r="C5" s="126">
        <v>3</v>
      </c>
      <c r="D5" s="126">
        <v>4</v>
      </c>
      <c r="E5" s="126">
        <v>5</v>
      </c>
      <c r="F5" s="95"/>
      <c r="G5" s="96"/>
    </row>
    <row r="6" spans="1:7" s="97" customFormat="1" ht="14.25">
      <c r="A6" s="125" t="s">
        <v>10</v>
      </c>
      <c r="B6" s="947" t="s">
        <v>274</v>
      </c>
      <c r="C6" s="947"/>
      <c r="D6" s="947"/>
      <c r="E6" s="947"/>
    </row>
    <row r="7" spans="1:7" s="97" customFormat="1" ht="14.25">
      <c r="A7" s="100" t="s">
        <v>18</v>
      </c>
      <c r="B7" s="948" t="s">
        <v>275</v>
      </c>
      <c r="C7" s="948"/>
      <c r="D7" s="948"/>
      <c r="E7" s="948"/>
    </row>
    <row r="8" spans="1:7" s="97" customFormat="1" ht="14.25">
      <c r="A8" s="100" t="s">
        <v>25</v>
      </c>
      <c r="B8" s="948" t="s">
        <v>276</v>
      </c>
      <c r="C8" s="948"/>
      <c r="D8" s="948"/>
      <c r="E8" s="948"/>
    </row>
    <row r="9" spans="1:7" ht="47.25">
      <c r="A9" s="101" t="s">
        <v>277</v>
      </c>
      <c r="B9" s="101" t="s">
        <v>278</v>
      </c>
      <c r="C9" s="101" t="s">
        <v>279</v>
      </c>
      <c r="D9" s="102" t="s">
        <v>280</v>
      </c>
      <c r="E9" s="101" t="s">
        <v>281</v>
      </c>
    </row>
    <row r="10" spans="1:7" ht="31.5">
      <c r="A10" s="101" t="s">
        <v>277</v>
      </c>
      <c r="B10" s="101" t="s">
        <v>278</v>
      </c>
      <c r="C10" s="101" t="s">
        <v>282</v>
      </c>
      <c r="D10" s="102" t="s">
        <v>283</v>
      </c>
      <c r="E10" s="101" t="s">
        <v>281</v>
      </c>
    </row>
    <row r="11" spans="1:7" ht="15.75">
      <c r="A11" s="101" t="s">
        <v>277</v>
      </c>
      <c r="B11" s="101" t="s">
        <v>284</v>
      </c>
      <c r="C11" s="101" t="s">
        <v>285</v>
      </c>
      <c r="D11" s="102" t="s">
        <v>286</v>
      </c>
      <c r="E11" s="101" t="s">
        <v>287</v>
      </c>
    </row>
    <row r="12" spans="1:7" ht="31.5">
      <c r="A12" s="101" t="s">
        <v>277</v>
      </c>
      <c r="B12" s="101" t="s">
        <v>284</v>
      </c>
      <c r="C12" s="101" t="s">
        <v>288</v>
      </c>
      <c r="D12" s="102" t="s">
        <v>289</v>
      </c>
      <c r="E12" s="101" t="s">
        <v>287</v>
      </c>
    </row>
    <row r="13" spans="1:7" ht="31.5">
      <c r="A13" s="101" t="s">
        <v>277</v>
      </c>
      <c r="B13" s="101" t="s">
        <v>284</v>
      </c>
      <c r="C13" s="101" t="s">
        <v>290</v>
      </c>
      <c r="D13" s="102" t="s">
        <v>291</v>
      </c>
      <c r="E13" s="101" t="s">
        <v>287</v>
      </c>
    </row>
    <row r="14" spans="1:7" ht="31.5">
      <c r="A14" s="101" t="s">
        <v>277</v>
      </c>
      <c r="B14" s="101" t="s">
        <v>292</v>
      </c>
      <c r="C14" s="101" t="s">
        <v>293</v>
      </c>
      <c r="D14" s="102" t="s">
        <v>294</v>
      </c>
      <c r="E14" s="101" t="s">
        <v>295</v>
      </c>
    </row>
    <row r="15" spans="1:7" ht="31.5">
      <c r="A15" s="101" t="s">
        <v>277</v>
      </c>
      <c r="B15" s="101" t="s">
        <v>292</v>
      </c>
      <c r="C15" s="101" t="s">
        <v>296</v>
      </c>
      <c r="D15" s="102" t="s">
        <v>297</v>
      </c>
      <c r="E15" s="101" t="s">
        <v>298</v>
      </c>
    </row>
    <row r="16" spans="1:7" ht="31.5">
      <c r="A16" s="101" t="s">
        <v>277</v>
      </c>
      <c r="B16" s="101" t="s">
        <v>292</v>
      </c>
      <c r="C16" s="101" t="s">
        <v>299</v>
      </c>
      <c r="D16" s="102" t="s">
        <v>300</v>
      </c>
      <c r="E16" s="101" t="s">
        <v>295</v>
      </c>
    </row>
    <row r="17" spans="1:5" ht="31.5">
      <c r="A17" s="101" t="s">
        <v>277</v>
      </c>
      <c r="B17" s="101" t="s">
        <v>292</v>
      </c>
      <c r="C17" s="101" t="s">
        <v>301</v>
      </c>
      <c r="D17" s="102" t="s">
        <v>302</v>
      </c>
      <c r="E17" s="101" t="s">
        <v>295</v>
      </c>
    </row>
    <row r="18" spans="1:5" ht="31.5">
      <c r="A18" s="101" t="s">
        <v>277</v>
      </c>
      <c r="B18" s="101" t="s">
        <v>292</v>
      </c>
      <c r="C18" s="101" t="s">
        <v>303</v>
      </c>
      <c r="D18" s="102" t="s">
        <v>304</v>
      </c>
      <c r="E18" s="101" t="s">
        <v>305</v>
      </c>
    </row>
    <row r="19" spans="1:5" ht="31.5">
      <c r="A19" s="101" t="s">
        <v>277</v>
      </c>
      <c r="B19" s="101" t="s">
        <v>292</v>
      </c>
      <c r="C19" s="101" t="s">
        <v>306</v>
      </c>
      <c r="D19" s="102" t="s">
        <v>307</v>
      </c>
      <c r="E19" s="101" t="s">
        <v>308</v>
      </c>
    </row>
    <row r="20" spans="1:5" ht="15.75">
      <c r="A20" s="101" t="s">
        <v>277</v>
      </c>
      <c r="B20" s="101" t="s">
        <v>284</v>
      </c>
      <c r="C20" s="101" t="s">
        <v>309</v>
      </c>
      <c r="D20" s="46" t="s">
        <v>1266</v>
      </c>
      <c r="E20" s="101" t="s">
        <v>287</v>
      </c>
    </row>
    <row r="21" spans="1:5" ht="63">
      <c r="A21" s="101" t="s">
        <v>277</v>
      </c>
      <c r="B21" s="101" t="s">
        <v>278</v>
      </c>
      <c r="C21" s="101" t="s">
        <v>310</v>
      </c>
      <c r="D21" s="46" t="s">
        <v>311</v>
      </c>
      <c r="E21" s="101" t="s">
        <v>281</v>
      </c>
    </row>
    <row r="22" spans="1:5" ht="47.25">
      <c r="A22" s="101" t="s">
        <v>277</v>
      </c>
      <c r="B22" s="101" t="s">
        <v>312</v>
      </c>
      <c r="C22" s="103" t="s">
        <v>313</v>
      </c>
      <c r="D22" s="104" t="s">
        <v>314</v>
      </c>
      <c r="E22" s="103" t="s">
        <v>315</v>
      </c>
    </row>
    <row r="23" spans="1:5" ht="15.75">
      <c r="A23" s="105" t="s">
        <v>24</v>
      </c>
      <c r="B23" s="945" t="s">
        <v>316</v>
      </c>
      <c r="C23" s="945"/>
      <c r="D23" s="945"/>
      <c r="E23" s="945"/>
    </row>
    <row r="24" spans="1:5" ht="31.5">
      <c r="A24" s="101" t="s">
        <v>277</v>
      </c>
      <c r="B24" s="101" t="s">
        <v>312</v>
      </c>
      <c r="C24" s="101" t="s">
        <v>317</v>
      </c>
      <c r="D24" s="102" t="s">
        <v>318</v>
      </c>
      <c r="E24" s="101"/>
    </row>
    <row r="25" spans="1:5" ht="31.5">
      <c r="A25" s="101" t="s">
        <v>277</v>
      </c>
      <c r="B25" s="101" t="s">
        <v>312</v>
      </c>
      <c r="C25" s="101" t="s">
        <v>319</v>
      </c>
      <c r="D25" s="46" t="s">
        <v>320</v>
      </c>
      <c r="E25" s="101" t="s">
        <v>281</v>
      </c>
    </row>
    <row r="26" spans="1:5" ht="15.75">
      <c r="A26" s="101" t="s">
        <v>277</v>
      </c>
      <c r="B26" s="101" t="s">
        <v>312</v>
      </c>
      <c r="C26" s="101" t="s">
        <v>321</v>
      </c>
      <c r="D26" s="46" t="s">
        <v>1268</v>
      </c>
      <c r="E26" s="101" t="s">
        <v>281</v>
      </c>
    </row>
    <row r="27" spans="1:5" ht="31.5">
      <c r="A27" s="101" t="s">
        <v>277</v>
      </c>
      <c r="B27" s="101" t="s">
        <v>312</v>
      </c>
      <c r="C27" s="101" t="s">
        <v>322</v>
      </c>
      <c r="D27" s="46" t="s">
        <v>1269</v>
      </c>
      <c r="E27" s="101" t="s">
        <v>298</v>
      </c>
    </row>
    <row r="28" spans="1:5" ht="15.75">
      <c r="A28" s="105" t="s">
        <v>23</v>
      </c>
      <c r="B28" s="945" t="s">
        <v>323</v>
      </c>
      <c r="C28" s="945"/>
      <c r="D28" s="945"/>
      <c r="E28" s="945"/>
    </row>
    <row r="29" spans="1:5" ht="15.75">
      <c r="A29" s="105" t="s">
        <v>25</v>
      </c>
      <c r="B29" s="945" t="s">
        <v>276</v>
      </c>
      <c r="C29" s="945"/>
      <c r="D29" s="945"/>
      <c r="E29" s="945"/>
    </row>
    <row r="30" spans="1:5" ht="63">
      <c r="A30" s="101" t="s">
        <v>277</v>
      </c>
      <c r="B30" s="106" t="s">
        <v>324</v>
      </c>
      <c r="C30" s="101" t="s">
        <v>325</v>
      </c>
      <c r="D30" s="107" t="s">
        <v>326</v>
      </c>
      <c r="E30" s="106" t="s">
        <v>327</v>
      </c>
    </row>
    <row r="31" spans="1:5" ht="94.5">
      <c r="A31" s="101" t="s">
        <v>277</v>
      </c>
      <c r="B31" s="106" t="s">
        <v>328</v>
      </c>
      <c r="C31" s="101" t="s">
        <v>329</v>
      </c>
      <c r="D31" s="107" t="s">
        <v>330</v>
      </c>
      <c r="E31" s="106" t="s">
        <v>327</v>
      </c>
    </row>
    <row r="32" spans="1:5" ht="31.5">
      <c r="A32" s="101" t="s">
        <v>277</v>
      </c>
      <c r="B32" s="106" t="s">
        <v>331</v>
      </c>
      <c r="C32" s="108" t="s">
        <v>332</v>
      </c>
      <c r="D32" s="104" t="s">
        <v>333</v>
      </c>
      <c r="E32" s="106" t="s">
        <v>327</v>
      </c>
    </row>
    <row r="33" spans="1:5" ht="47.25">
      <c r="A33" s="101" t="s">
        <v>277</v>
      </c>
      <c r="B33" s="106" t="s">
        <v>331</v>
      </c>
      <c r="C33" s="108" t="s">
        <v>334</v>
      </c>
      <c r="D33" s="104" t="s">
        <v>335</v>
      </c>
      <c r="E33" s="106" t="s">
        <v>327</v>
      </c>
    </row>
    <row r="34" spans="1:5" ht="52.5" customHeight="1">
      <c r="A34" s="101" t="s">
        <v>277</v>
      </c>
      <c r="B34" s="106" t="s">
        <v>331</v>
      </c>
      <c r="C34" s="108" t="s">
        <v>336</v>
      </c>
      <c r="D34" s="104" t="s">
        <v>1267</v>
      </c>
      <c r="E34" s="106" t="s">
        <v>327</v>
      </c>
    </row>
    <row r="35" spans="1:5" ht="78.75">
      <c r="A35" s="101" t="s">
        <v>277</v>
      </c>
      <c r="B35" s="106" t="s">
        <v>331</v>
      </c>
      <c r="C35" s="108" t="s">
        <v>337</v>
      </c>
      <c r="D35" s="104" t="s">
        <v>338</v>
      </c>
      <c r="E35" s="106" t="s">
        <v>327</v>
      </c>
    </row>
    <row r="36" spans="1:5" ht="47.25">
      <c r="A36" s="101" t="s">
        <v>277</v>
      </c>
      <c r="B36" s="106" t="s">
        <v>331</v>
      </c>
      <c r="C36" s="103" t="s">
        <v>339</v>
      </c>
      <c r="D36" s="104" t="s">
        <v>340</v>
      </c>
      <c r="E36" s="106" t="s">
        <v>327</v>
      </c>
    </row>
    <row r="37" spans="1:5" ht="78.75">
      <c r="A37" s="101" t="s">
        <v>277</v>
      </c>
      <c r="B37" s="106" t="s">
        <v>331</v>
      </c>
      <c r="C37" s="103" t="s">
        <v>341</v>
      </c>
      <c r="D37" s="104" t="s">
        <v>342</v>
      </c>
      <c r="E37" s="106" t="s">
        <v>327</v>
      </c>
    </row>
    <row r="38" spans="1:5" ht="15.75">
      <c r="A38" s="105" t="s">
        <v>24</v>
      </c>
      <c r="B38" s="945" t="s">
        <v>316</v>
      </c>
      <c r="C38" s="945"/>
      <c r="D38" s="945"/>
      <c r="E38" s="945"/>
    </row>
    <row r="39" spans="1:5" ht="47.25">
      <c r="A39" s="101" t="s">
        <v>277</v>
      </c>
      <c r="B39" s="106" t="s">
        <v>324</v>
      </c>
      <c r="C39" s="36" t="s">
        <v>343</v>
      </c>
      <c r="D39" s="107" t="s">
        <v>344</v>
      </c>
      <c r="E39" s="106" t="s">
        <v>327</v>
      </c>
    </row>
    <row r="40" spans="1:5" ht="78.75">
      <c r="A40" s="101" t="s">
        <v>277</v>
      </c>
      <c r="B40" s="106" t="s">
        <v>324</v>
      </c>
      <c r="C40" s="36" t="s">
        <v>345</v>
      </c>
      <c r="D40" s="107" t="s">
        <v>346</v>
      </c>
      <c r="E40" s="106" t="s">
        <v>327</v>
      </c>
    </row>
    <row r="41" spans="1:5" ht="78.75">
      <c r="A41" s="101" t="s">
        <v>277</v>
      </c>
      <c r="B41" s="106" t="s">
        <v>324</v>
      </c>
      <c r="C41" s="36" t="s">
        <v>347</v>
      </c>
      <c r="D41" s="107" t="s">
        <v>348</v>
      </c>
      <c r="E41" s="106" t="s">
        <v>327</v>
      </c>
    </row>
    <row r="42" spans="1:5" ht="63">
      <c r="A42" s="101" t="s">
        <v>277</v>
      </c>
      <c r="B42" s="106" t="s">
        <v>324</v>
      </c>
      <c r="C42" s="36" t="s">
        <v>349</v>
      </c>
      <c r="D42" s="107" t="s">
        <v>350</v>
      </c>
      <c r="E42" s="106" t="s">
        <v>327</v>
      </c>
    </row>
    <row r="43" spans="1:5" ht="47.25">
      <c r="A43" s="101" t="s">
        <v>277</v>
      </c>
      <c r="B43" s="106" t="s">
        <v>324</v>
      </c>
      <c r="C43" s="36" t="s">
        <v>351</v>
      </c>
      <c r="D43" s="107" t="s">
        <v>352</v>
      </c>
      <c r="E43" s="106" t="s">
        <v>327</v>
      </c>
    </row>
    <row r="44" spans="1:5" ht="47.25">
      <c r="A44" s="101" t="s">
        <v>277</v>
      </c>
      <c r="B44" s="106" t="s">
        <v>324</v>
      </c>
      <c r="C44" s="36" t="s">
        <v>353</v>
      </c>
      <c r="D44" s="107" t="s">
        <v>354</v>
      </c>
      <c r="E44" s="106" t="s">
        <v>327</v>
      </c>
    </row>
    <row r="45" spans="1:5" ht="94.5">
      <c r="A45" s="101" t="s">
        <v>277</v>
      </c>
      <c r="B45" s="106" t="s">
        <v>324</v>
      </c>
      <c r="C45" s="36" t="s">
        <v>355</v>
      </c>
      <c r="D45" s="107" t="s">
        <v>356</v>
      </c>
      <c r="E45" s="106" t="s">
        <v>327</v>
      </c>
    </row>
    <row r="46" spans="1:5" ht="78.75">
      <c r="A46" s="101" t="s">
        <v>277</v>
      </c>
      <c r="B46" s="106" t="s">
        <v>324</v>
      </c>
      <c r="C46" s="36" t="s">
        <v>357</v>
      </c>
      <c r="D46" s="107" t="s">
        <v>358</v>
      </c>
      <c r="E46" s="106" t="s">
        <v>327</v>
      </c>
    </row>
    <row r="47" spans="1:5" ht="47.25">
      <c r="A47" s="101" t="s">
        <v>277</v>
      </c>
      <c r="B47" s="106" t="s">
        <v>324</v>
      </c>
      <c r="C47" s="36" t="s">
        <v>359</v>
      </c>
      <c r="D47" s="107" t="s">
        <v>360</v>
      </c>
      <c r="E47" s="106" t="s">
        <v>327</v>
      </c>
    </row>
    <row r="48" spans="1:5" ht="47.25">
      <c r="A48" s="101" t="s">
        <v>277</v>
      </c>
      <c r="B48" s="106" t="s">
        <v>324</v>
      </c>
      <c r="C48" s="36" t="s">
        <v>361</v>
      </c>
      <c r="D48" s="107" t="s">
        <v>362</v>
      </c>
      <c r="E48" s="106" t="s">
        <v>327</v>
      </c>
    </row>
    <row r="49" spans="1:5" ht="78.75">
      <c r="A49" s="101" t="s">
        <v>277</v>
      </c>
      <c r="B49" s="106" t="s">
        <v>324</v>
      </c>
      <c r="C49" s="36" t="s">
        <v>363</v>
      </c>
      <c r="D49" s="107" t="s">
        <v>364</v>
      </c>
      <c r="E49" s="106" t="s">
        <v>327</v>
      </c>
    </row>
    <row r="50" spans="1:5" ht="63">
      <c r="A50" s="101" t="s">
        <v>277</v>
      </c>
      <c r="B50" s="106" t="s">
        <v>324</v>
      </c>
      <c r="C50" s="36" t="s">
        <v>365</v>
      </c>
      <c r="D50" s="107" t="s">
        <v>366</v>
      </c>
      <c r="E50" s="106" t="s">
        <v>327</v>
      </c>
    </row>
    <row r="51" spans="1:5" ht="63">
      <c r="A51" s="101" t="s">
        <v>277</v>
      </c>
      <c r="B51" s="106" t="s">
        <v>324</v>
      </c>
      <c r="C51" s="36" t="s">
        <v>367</v>
      </c>
      <c r="D51" s="107" t="s">
        <v>368</v>
      </c>
      <c r="E51" s="106" t="s">
        <v>327</v>
      </c>
    </row>
    <row r="52" spans="1:5" ht="47.25">
      <c r="A52" s="101" t="s">
        <v>277</v>
      </c>
      <c r="B52" s="106" t="s">
        <v>324</v>
      </c>
      <c r="C52" s="36" t="s">
        <v>369</v>
      </c>
      <c r="D52" s="107" t="s">
        <v>370</v>
      </c>
      <c r="E52" s="106" t="s">
        <v>327</v>
      </c>
    </row>
    <row r="53" spans="1:5" ht="78.75">
      <c r="A53" s="101" t="s">
        <v>277</v>
      </c>
      <c r="B53" s="106" t="s">
        <v>324</v>
      </c>
      <c r="C53" s="36" t="s">
        <v>371</v>
      </c>
      <c r="D53" s="107" t="s">
        <v>372</v>
      </c>
      <c r="E53" s="106" t="s">
        <v>327</v>
      </c>
    </row>
    <row r="54" spans="1:5" ht="63">
      <c r="A54" s="101" t="s">
        <v>277</v>
      </c>
      <c r="B54" s="106" t="s">
        <v>324</v>
      </c>
      <c r="C54" s="36" t="s">
        <v>373</v>
      </c>
      <c r="D54" s="107" t="s">
        <v>374</v>
      </c>
      <c r="E54" s="106" t="s">
        <v>327</v>
      </c>
    </row>
    <row r="55" spans="1:5" ht="47.25">
      <c r="A55" s="101" t="s">
        <v>277</v>
      </c>
      <c r="B55" s="106" t="s">
        <v>324</v>
      </c>
      <c r="C55" s="36" t="s">
        <v>375</v>
      </c>
      <c r="D55" s="107" t="s">
        <v>376</v>
      </c>
      <c r="E55" s="106" t="s">
        <v>327</v>
      </c>
    </row>
    <row r="56" spans="1:5" ht="78.75">
      <c r="A56" s="101" t="s">
        <v>277</v>
      </c>
      <c r="B56" s="106" t="s">
        <v>324</v>
      </c>
      <c r="C56" s="36" t="s">
        <v>377</v>
      </c>
      <c r="D56" s="107" t="s">
        <v>378</v>
      </c>
      <c r="E56" s="106" t="s">
        <v>327</v>
      </c>
    </row>
    <row r="57" spans="1:5" ht="78.75">
      <c r="A57" s="101" t="s">
        <v>277</v>
      </c>
      <c r="B57" s="106" t="s">
        <v>324</v>
      </c>
      <c r="C57" s="36" t="s">
        <v>379</v>
      </c>
      <c r="D57" s="107" t="s">
        <v>380</v>
      </c>
      <c r="E57" s="106" t="s">
        <v>327</v>
      </c>
    </row>
    <row r="58" spans="1:5" ht="47.25">
      <c r="A58" s="101" t="s">
        <v>277</v>
      </c>
      <c r="B58" s="106" t="s">
        <v>324</v>
      </c>
      <c r="C58" s="36" t="s">
        <v>381</v>
      </c>
      <c r="D58" s="107" t="s">
        <v>382</v>
      </c>
      <c r="E58" s="106" t="s">
        <v>327</v>
      </c>
    </row>
    <row r="59" spans="1:5" ht="47.25">
      <c r="A59" s="101" t="s">
        <v>277</v>
      </c>
      <c r="B59" s="106" t="s">
        <v>324</v>
      </c>
      <c r="C59" s="36" t="s">
        <v>383</v>
      </c>
      <c r="D59" s="107" t="s">
        <v>384</v>
      </c>
      <c r="E59" s="106" t="s">
        <v>327</v>
      </c>
    </row>
    <row r="60" spans="1:5" ht="63">
      <c r="A60" s="101" t="s">
        <v>277</v>
      </c>
      <c r="B60" s="106" t="s">
        <v>324</v>
      </c>
      <c r="C60" s="36" t="s">
        <v>385</v>
      </c>
      <c r="D60" s="107" t="s">
        <v>386</v>
      </c>
      <c r="E60" s="106" t="s">
        <v>327</v>
      </c>
    </row>
    <row r="61" spans="1:5" ht="47.25">
      <c r="A61" s="101" t="s">
        <v>277</v>
      </c>
      <c r="B61" s="106" t="s">
        <v>324</v>
      </c>
      <c r="C61" s="36" t="s">
        <v>387</v>
      </c>
      <c r="D61" s="46" t="s">
        <v>388</v>
      </c>
      <c r="E61" s="106" t="s">
        <v>327</v>
      </c>
    </row>
    <row r="62" spans="1:5" ht="47.25">
      <c r="A62" s="101" t="s">
        <v>277</v>
      </c>
      <c r="B62" s="106" t="s">
        <v>324</v>
      </c>
      <c r="C62" s="36" t="s">
        <v>389</v>
      </c>
      <c r="D62" s="46" t="s">
        <v>390</v>
      </c>
      <c r="E62" s="106" t="s">
        <v>327</v>
      </c>
    </row>
    <row r="63" spans="1:5" ht="94.5">
      <c r="A63" s="101" t="s">
        <v>277</v>
      </c>
      <c r="B63" s="106" t="s">
        <v>324</v>
      </c>
      <c r="C63" s="36" t="s">
        <v>391</v>
      </c>
      <c r="D63" s="46" t="s">
        <v>392</v>
      </c>
      <c r="E63" s="106" t="s">
        <v>327</v>
      </c>
    </row>
    <row r="64" spans="1:5" ht="31.5">
      <c r="A64" s="101" t="s">
        <v>277</v>
      </c>
      <c r="B64" s="108" t="s">
        <v>312</v>
      </c>
      <c r="C64" s="36" t="s">
        <v>393</v>
      </c>
      <c r="D64" s="104" t="s">
        <v>394</v>
      </c>
      <c r="E64" s="108" t="s">
        <v>395</v>
      </c>
    </row>
    <row r="65" spans="1:5" ht="31.5">
      <c r="A65" s="101" t="s">
        <v>277</v>
      </c>
      <c r="B65" s="108" t="s">
        <v>312</v>
      </c>
      <c r="C65" s="36" t="s">
        <v>396</v>
      </c>
      <c r="D65" s="104" t="s">
        <v>397</v>
      </c>
      <c r="E65" s="108" t="s">
        <v>395</v>
      </c>
    </row>
    <row r="66" spans="1:5" ht="31.5">
      <c r="A66" s="101" t="s">
        <v>277</v>
      </c>
      <c r="B66" s="108" t="s">
        <v>312</v>
      </c>
      <c r="C66" s="36" t="s">
        <v>398</v>
      </c>
      <c r="D66" s="104" t="s">
        <v>399</v>
      </c>
      <c r="E66" s="108" t="s">
        <v>395</v>
      </c>
    </row>
    <row r="67" spans="1:5" ht="31.5">
      <c r="A67" s="101" t="s">
        <v>277</v>
      </c>
      <c r="B67" s="108" t="s">
        <v>312</v>
      </c>
      <c r="C67" s="36" t="s">
        <v>400</v>
      </c>
      <c r="D67" s="104" t="s">
        <v>401</v>
      </c>
      <c r="E67" s="108" t="s">
        <v>395</v>
      </c>
    </row>
    <row r="68" spans="1:5" ht="31.5">
      <c r="A68" s="101" t="s">
        <v>277</v>
      </c>
      <c r="B68" s="108" t="s">
        <v>312</v>
      </c>
      <c r="C68" s="36" t="s">
        <v>402</v>
      </c>
      <c r="D68" s="107" t="s">
        <v>403</v>
      </c>
      <c r="E68" s="106" t="s">
        <v>404</v>
      </c>
    </row>
    <row r="69" spans="1:5" ht="31.5">
      <c r="A69" s="101" t="s">
        <v>277</v>
      </c>
      <c r="B69" s="108" t="s">
        <v>312</v>
      </c>
      <c r="C69" s="36" t="s">
        <v>405</v>
      </c>
      <c r="D69" s="107" t="s">
        <v>406</v>
      </c>
      <c r="E69" s="106" t="s">
        <v>395</v>
      </c>
    </row>
    <row r="70" spans="1:5" ht="31.5">
      <c r="A70" s="101" t="s">
        <v>277</v>
      </c>
      <c r="B70" s="108" t="s">
        <v>312</v>
      </c>
      <c r="C70" s="36" t="s">
        <v>407</v>
      </c>
      <c r="D70" s="107" t="s">
        <v>408</v>
      </c>
      <c r="E70" s="106" t="s">
        <v>395</v>
      </c>
    </row>
    <row r="71" spans="1:5" ht="31.5">
      <c r="A71" s="101" t="s">
        <v>277</v>
      </c>
      <c r="B71" s="103" t="s">
        <v>312</v>
      </c>
      <c r="C71" s="36" t="s">
        <v>409</v>
      </c>
      <c r="D71" s="104" t="s">
        <v>410</v>
      </c>
      <c r="E71" s="106" t="s">
        <v>315</v>
      </c>
    </row>
    <row r="72" spans="1:5" ht="63">
      <c r="A72" s="101" t="s">
        <v>277</v>
      </c>
      <c r="B72" s="103" t="s">
        <v>312</v>
      </c>
      <c r="C72" s="36" t="s">
        <v>411</v>
      </c>
      <c r="D72" s="107" t="s">
        <v>412</v>
      </c>
      <c r="E72" s="106" t="s">
        <v>315</v>
      </c>
    </row>
    <row r="73" spans="1:5" ht="63">
      <c r="A73" s="101" t="s">
        <v>277</v>
      </c>
      <c r="B73" s="103" t="s">
        <v>312</v>
      </c>
      <c r="C73" s="36" t="s">
        <v>413</v>
      </c>
      <c r="D73" s="109" t="s">
        <v>414</v>
      </c>
      <c r="E73" s="106" t="s">
        <v>315</v>
      </c>
    </row>
    <row r="74" spans="1:5" ht="78.75">
      <c r="A74" s="101" t="s">
        <v>277</v>
      </c>
      <c r="B74" s="103" t="s">
        <v>312</v>
      </c>
      <c r="C74" s="36" t="s">
        <v>415</v>
      </c>
      <c r="D74" s="107" t="s">
        <v>416</v>
      </c>
      <c r="E74" s="106" t="s">
        <v>315</v>
      </c>
    </row>
    <row r="75" spans="1:5" ht="78.75">
      <c r="A75" s="101" t="s">
        <v>277</v>
      </c>
      <c r="B75" s="103" t="s">
        <v>312</v>
      </c>
      <c r="C75" s="36" t="s">
        <v>417</v>
      </c>
      <c r="D75" s="107" t="s">
        <v>418</v>
      </c>
      <c r="E75" s="106" t="s">
        <v>315</v>
      </c>
    </row>
    <row r="76" spans="1:5" ht="47.25">
      <c r="A76" s="101" t="s">
        <v>277</v>
      </c>
      <c r="B76" s="103" t="s">
        <v>312</v>
      </c>
      <c r="C76" s="36" t="s">
        <v>419</v>
      </c>
      <c r="D76" s="107" t="s">
        <v>420</v>
      </c>
      <c r="E76" s="106" t="s">
        <v>315</v>
      </c>
    </row>
    <row r="77" spans="1:5" ht="63">
      <c r="A77" s="101" t="s">
        <v>277</v>
      </c>
      <c r="B77" s="103" t="s">
        <v>312</v>
      </c>
      <c r="C77" s="36" t="s">
        <v>421</v>
      </c>
      <c r="D77" s="107" t="s">
        <v>422</v>
      </c>
      <c r="E77" s="106" t="s">
        <v>315</v>
      </c>
    </row>
    <row r="78" spans="1:5" ht="63">
      <c r="A78" s="101" t="s">
        <v>277</v>
      </c>
      <c r="B78" s="103" t="s">
        <v>312</v>
      </c>
      <c r="C78" s="36" t="s">
        <v>423</v>
      </c>
      <c r="D78" s="107" t="s">
        <v>424</v>
      </c>
      <c r="E78" s="106" t="s">
        <v>315</v>
      </c>
    </row>
    <row r="79" spans="1:5" ht="47.25">
      <c r="A79" s="101" t="s">
        <v>277</v>
      </c>
      <c r="B79" s="103" t="s">
        <v>312</v>
      </c>
      <c r="C79" s="36" t="s">
        <v>425</v>
      </c>
      <c r="D79" s="107" t="s">
        <v>352</v>
      </c>
      <c r="E79" s="106" t="s">
        <v>315</v>
      </c>
    </row>
    <row r="80" spans="1:5" ht="47.25">
      <c r="A80" s="101" t="s">
        <v>277</v>
      </c>
      <c r="B80" s="103" t="s">
        <v>312</v>
      </c>
      <c r="C80" s="36" t="s">
        <v>426</v>
      </c>
      <c r="D80" s="107" t="s">
        <v>427</v>
      </c>
      <c r="E80" s="106" t="s">
        <v>315</v>
      </c>
    </row>
    <row r="81" spans="1:5" ht="47.25">
      <c r="A81" s="101" t="s">
        <v>277</v>
      </c>
      <c r="B81" s="103" t="s">
        <v>312</v>
      </c>
      <c r="C81" s="36" t="s">
        <v>428</v>
      </c>
      <c r="D81" s="107" t="s">
        <v>429</v>
      </c>
      <c r="E81" s="106" t="s">
        <v>315</v>
      </c>
    </row>
    <row r="82" spans="1:5" ht="63">
      <c r="A82" s="101" t="s">
        <v>277</v>
      </c>
      <c r="B82" s="103" t="s">
        <v>312</v>
      </c>
      <c r="C82" s="36" t="s">
        <v>430</v>
      </c>
      <c r="D82" s="107" t="s">
        <v>431</v>
      </c>
      <c r="E82" s="106" t="s">
        <v>315</v>
      </c>
    </row>
    <row r="83" spans="1:5" ht="78.75">
      <c r="A83" s="101" t="s">
        <v>277</v>
      </c>
      <c r="B83" s="103" t="s">
        <v>312</v>
      </c>
      <c r="C83" s="36" t="s">
        <v>432</v>
      </c>
      <c r="D83" s="107" t="s">
        <v>433</v>
      </c>
      <c r="E83" s="106" t="s">
        <v>315</v>
      </c>
    </row>
    <row r="84" spans="1:5" ht="47.25">
      <c r="A84" s="101" t="s">
        <v>277</v>
      </c>
      <c r="B84" s="103" t="s">
        <v>312</v>
      </c>
      <c r="C84" s="36" t="s">
        <v>434</v>
      </c>
      <c r="D84" s="107" t="s">
        <v>435</v>
      </c>
      <c r="E84" s="106" t="s">
        <v>315</v>
      </c>
    </row>
    <row r="85" spans="1:5" ht="63">
      <c r="A85" s="101" t="s">
        <v>277</v>
      </c>
      <c r="B85" s="103" t="s">
        <v>312</v>
      </c>
      <c r="C85" s="36" t="s">
        <v>436</v>
      </c>
      <c r="D85" s="107" t="s">
        <v>437</v>
      </c>
      <c r="E85" s="106" t="s">
        <v>315</v>
      </c>
    </row>
    <row r="86" spans="1:5" ht="78.75">
      <c r="A86" s="101" t="s">
        <v>277</v>
      </c>
      <c r="B86" s="103" t="s">
        <v>312</v>
      </c>
      <c r="C86" s="36" t="s">
        <v>438</v>
      </c>
      <c r="D86" s="107" t="s">
        <v>439</v>
      </c>
      <c r="E86" s="106" t="s">
        <v>315</v>
      </c>
    </row>
    <row r="87" spans="1:5" ht="47.25">
      <c r="A87" s="101" t="s">
        <v>277</v>
      </c>
      <c r="B87" s="103" t="s">
        <v>312</v>
      </c>
      <c r="C87" s="36" t="s">
        <v>440</v>
      </c>
      <c r="D87" s="107" t="s">
        <v>441</v>
      </c>
      <c r="E87" s="106" t="s">
        <v>315</v>
      </c>
    </row>
    <row r="88" spans="1:5" ht="47.25">
      <c r="A88" s="101" t="s">
        <v>277</v>
      </c>
      <c r="B88" s="103" t="s">
        <v>312</v>
      </c>
      <c r="C88" s="36" t="s">
        <v>442</v>
      </c>
      <c r="D88" s="107" t="s">
        <v>443</v>
      </c>
      <c r="E88" s="106" t="s">
        <v>315</v>
      </c>
    </row>
    <row r="89" spans="1:5" ht="47.25">
      <c r="A89" s="101" t="s">
        <v>277</v>
      </c>
      <c r="B89" s="103" t="s">
        <v>312</v>
      </c>
      <c r="C89" s="36" t="s">
        <v>444</v>
      </c>
      <c r="D89" s="107" t="s">
        <v>445</v>
      </c>
      <c r="E89" s="106" t="s">
        <v>315</v>
      </c>
    </row>
    <row r="90" spans="1:5" ht="47.25">
      <c r="A90" s="101" t="s">
        <v>277</v>
      </c>
      <c r="B90" s="103" t="s">
        <v>312</v>
      </c>
      <c r="C90" s="36" t="s">
        <v>446</v>
      </c>
      <c r="D90" s="107" t="s">
        <v>376</v>
      </c>
      <c r="E90" s="106" t="s">
        <v>315</v>
      </c>
    </row>
    <row r="91" spans="1:5" ht="78.75">
      <c r="A91" s="101" t="s">
        <v>277</v>
      </c>
      <c r="B91" s="103" t="s">
        <v>312</v>
      </c>
      <c r="C91" s="36" t="s">
        <v>447</v>
      </c>
      <c r="D91" s="107" t="s">
        <v>378</v>
      </c>
      <c r="E91" s="106" t="s">
        <v>315</v>
      </c>
    </row>
    <row r="92" spans="1:5" ht="78.75">
      <c r="A92" s="101" t="s">
        <v>277</v>
      </c>
      <c r="B92" s="103" t="s">
        <v>312</v>
      </c>
      <c r="C92" s="36" t="s">
        <v>448</v>
      </c>
      <c r="D92" s="107" t="s">
        <v>380</v>
      </c>
      <c r="E92" s="106" t="s">
        <v>315</v>
      </c>
    </row>
    <row r="93" spans="1:5" ht="47.25">
      <c r="A93" s="101" t="s">
        <v>277</v>
      </c>
      <c r="B93" s="103" t="s">
        <v>312</v>
      </c>
      <c r="C93" s="36" t="s">
        <v>449</v>
      </c>
      <c r="D93" s="107" t="s">
        <v>450</v>
      </c>
      <c r="E93" s="106" t="s">
        <v>315</v>
      </c>
    </row>
    <row r="94" spans="1:5" ht="47.25">
      <c r="A94" s="101" t="s">
        <v>277</v>
      </c>
      <c r="B94" s="103" t="s">
        <v>312</v>
      </c>
      <c r="C94" s="36" t="s">
        <v>451</v>
      </c>
      <c r="D94" s="107" t="s">
        <v>452</v>
      </c>
      <c r="E94" s="106" t="s">
        <v>315</v>
      </c>
    </row>
    <row r="95" spans="1:5" ht="63">
      <c r="A95" s="101" t="s">
        <v>277</v>
      </c>
      <c r="B95" s="103" t="s">
        <v>312</v>
      </c>
      <c r="C95" s="36" t="s">
        <v>453</v>
      </c>
      <c r="D95" s="107" t="s">
        <v>454</v>
      </c>
      <c r="E95" s="106" t="s">
        <v>315</v>
      </c>
    </row>
    <row r="96" spans="1:5" ht="47.25">
      <c r="A96" s="101" t="s">
        <v>277</v>
      </c>
      <c r="B96" s="106" t="s">
        <v>455</v>
      </c>
      <c r="C96" s="36" t="s">
        <v>456</v>
      </c>
      <c r="D96" s="107" t="s">
        <v>457</v>
      </c>
      <c r="E96" s="106" t="s">
        <v>315</v>
      </c>
    </row>
    <row r="97" spans="1:5" ht="47.25">
      <c r="A97" s="101" t="s">
        <v>277</v>
      </c>
      <c r="B97" s="106" t="s">
        <v>455</v>
      </c>
      <c r="C97" s="36" t="s">
        <v>458</v>
      </c>
      <c r="D97" s="107" t="s">
        <v>459</v>
      </c>
      <c r="E97" s="106" t="s">
        <v>315</v>
      </c>
    </row>
    <row r="98" spans="1:5" ht="31.5">
      <c r="A98" s="101" t="s">
        <v>277</v>
      </c>
      <c r="B98" s="106" t="s">
        <v>460</v>
      </c>
      <c r="C98" s="36" t="s">
        <v>461</v>
      </c>
      <c r="D98" s="107" t="s">
        <v>462</v>
      </c>
      <c r="E98" s="106" t="s">
        <v>315</v>
      </c>
    </row>
    <row r="99" spans="1:5" ht="31.5">
      <c r="A99" s="101" t="s">
        <v>277</v>
      </c>
      <c r="B99" s="106" t="s">
        <v>460</v>
      </c>
      <c r="C99" s="36" t="s">
        <v>463</v>
      </c>
      <c r="D99" s="107" t="s">
        <v>464</v>
      </c>
      <c r="E99" s="106" t="s">
        <v>315</v>
      </c>
    </row>
    <row r="100" spans="1:5" ht="31.5">
      <c r="A100" s="101" t="s">
        <v>277</v>
      </c>
      <c r="B100" s="106" t="s">
        <v>460</v>
      </c>
      <c r="C100" s="36" t="s">
        <v>465</v>
      </c>
      <c r="D100" s="107" t="s">
        <v>466</v>
      </c>
      <c r="E100" s="106" t="s">
        <v>315</v>
      </c>
    </row>
    <row r="101" spans="1:5" ht="31.5">
      <c r="A101" s="101" t="s">
        <v>277</v>
      </c>
      <c r="B101" s="106" t="s">
        <v>460</v>
      </c>
      <c r="C101" s="36" t="s">
        <v>467</v>
      </c>
      <c r="D101" s="107" t="s">
        <v>468</v>
      </c>
      <c r="E101" s="106" t="s">
        <v>315</v>
      </c>
    </row>
    <row r="102" spans="1:5" ht="47.25">
      <c r="A102" s="101" t="s">
        <v>277</v>
      </c>
      <c r="B102" s="106" t="s">
        <v>460</v>
      </c>
      <c r="C102" s="36" t="s">
        <v>469</v>
      </c>
      <c r="D102" s="107" t="s">
        <v>470</v>
      </c>
      <c r="E102" s="106" t="s">
        <v>315</v>
      </c>
    </row>
    <row r="103" spans="1:5" ht="47.25">
      <c r="A103" s="101" t="s">
        <v>277</v>
      </c>
      <c r="B103" s="106" t="s">
        <v>460</v>
      </c>
      <c r="C103" s="36" t="s">
        <v>471</v>
      </c>
      <c r="D103" s="107" t="s">
        <v>472</v>
      </c>
      <c r="E103" s="106" t="s">
        <v>315</v>
      </c>
    </row>
    <row r="104" spans="1:5" ht="63">
      <c r="A104" s="101" t="s">
        <v>277</v>
      </c>
      <c r="B104" s="106" t="s">
        <v>460</v>
      </c>
      <c r="C104" s="36" t="s">
        <v>473</v>
      </c>
      <c r="D104" s="107" t="s">
        <v>474</v>
      </c>
      <c r="E104" s="106" t="s">
        <v>315</v>
      </c>
    </row>
    <row r="105" spans="1:5" ht="47.25">
      <c r="A105" s="101" t="s">
        <v>277</v>
      </c>
      <c r="B105" s="106" t="s">
        <v>460</v>
      </c>
      <c r="C105" s="36" t="s">
        <v>475</v>
      </c>
      <c r="D105" s="107" t="s">
        <v>476</v>
      </c>
      <c r="E105" s="106" t="s">
        <v>315</v>
      </c>
    </row>
    <row r="106" spans="1:5" ht="31.5">
      <c r="A106" s="101" t="s">
        <v>277</v>
      </c>
      <c r="B106" s="106" t="s">
        <v>477</v>
      </c>
      <c r="C106" s="36" t="s">
        <v>478</v>
      </c>
      <c r="D106" s="107" t="s">
        <v>479</v>
      </c>
      <c r="E106" s="106" t="s">
        <v>315</v>
      </c>
    </row>
    <row r="107" spans="1:5" ht="47.25">
      <c r="A107" s="101" t="s">
        <v>277</v>
      </c>
      <c r="B107" s="106" t="s">
        <v>460</v>
      </c>
      <c r="C107" s="36" t="s">
        <v>480</v>
      </c>
      <c r="D107" s="107" t="s">
        <v>481</v>
      </c>
      <c r="E107" s="106" t="s">
        <v>315</v>
      </c>
    </row>
    <row r="108" spans="1:5" ht="15.75">
      <c r="A108" s="110" t="s">
        <v>17</v>
      </c>
      <c r="B108" s="949" t="s">
        <v>482</v>
      </c>
      <c r="C108" s="949"/>
      <c r="D108" s="949"/>
      <c r="E108" s="949"/>
    </row>
    <row r="109" spans="1:5" ht="15.75">
      <c r="A109" s="110" t="s">
        <v>18</v>
      </c>
      <c r="B109" s="949" t="s">
        <v>275</v>
      </c>
      <c r="C109" s="949"/>
      <c r="D109" s="949"/>
      <c r="E109" s="949"/>
    </row>
    <row r="110" spans="1:5" ht="15.75">
      <c r="A110" s="105" t="s">
        <v>25</v>
      </c>
      <c r="B110" s="945" t="s">
        <v>276</v>
      </c>
      <c r="C110" s="945"/>
      <c r="D110" s="945"/>
      <c r="E110" s="945"/>
    </row>
    <row r="111" spans="1:5" ht="31.5">
      <c r="A111" s="101" t="s">
        <v>277</v>
      </c>
      <c r="B111" s="111" t="s">
        <v>483</v>
      </c>
      <c r="C111" s="112" t="s">
        <v>484</v>
      </c>
      <c r="D111" s="113" t="s">
        <v>485</v>
      </c>
      <c r="E111" s="106" t="s">
        <v>486</v>
      </c>
    </row>
    <row r="112" spans="1:5" ht="31.5">
      <c r="A112" s="101" t="s">
        <v>277</v>
      </c>
      <c r="B112" s="111" t="s">
        <v>328</v>
      </c>
      <c r="C112" s="112" t="s">
        <v>487</v>
      </c>
      <c r="D112" s="113" t="s">
        <v>488</v>
      </c>
      <c r="E112" s="106" t="s">
        <v>489</v>
      </c>
    </row>
    <row r="113" spans="1:5" ht="31.5">
      <c r="A113" s="101" t="s">
        <v>277</v>
      </c>
      <c r="B113" s="111" t="s">
        <v>278</v>
      </c>
      <c r="C113" s="112" t="s">
        <v>490</v>
      </c>
      <c r="D113" s="113" t="s">
        <v>491</v>
      </c>
      <c r="E113" s="106" t="s">
        <v>281</v>
      </c>
    </row>
    <row r="114" spans="1:5" ht="47.25">
      <c r="A114" s="101" t="s">
        <v>277</v>
      </c>
      <c r="B114" s="111" t="s">
        <v>328</v>
      </c>
      <c r="C114" s="112" t="s">
        <v>492</v>
      </c>
      <c r="D114" s="113" t="s">
        <v>493</v>
      </c>
      <c r="E114" s="106" t="s">
        <v>287</v>
      </c>
    </row>
    <row r="115" spans="1:5" ht="31.5">
      <c r="A115" s="101" t="s">
        <v>277</v>
      </c>
      <c r="B115" s="111" t="s">
        <v>278</v>
      </c>
      <c r="C115" s="112" t="s">
        <v>494</v>
      </c>
      <c r="D115" s="113" t="s">
        <v>495</v>
      </c>
      <c r="E115" s="106" t="s">
        <v>281</v>
      </c>
    </row>
    <row r="116" spans="1:5" ht="47.25">
      <c r="A116" s="101" t="s">
        <v>277</v>
      </c>
      <c r="B116" s="111" t="s">
        <v>278</v>
      </c>
      <c r="C116" s="112" t="s">
        <v>496</v>
      </c>
      <c r="D116" s="113" t="s">
        <v>497</v>
      </c>
      <c r="E116" s="106" t="s">
        <v>281</v>
      </c>
    </row>
    <row r="117" spans="1:5" ht="31.5">
      <c r="A117" s="101" t="s">
        <v>277</v>
      </c>
      <c r="B117" s="111" t="s">
        <v>278</v>
      </c>
      <c r="C117" s="112" t="s">
        <v>498</v>
      </c>
      <c r="D117" s="113" t="s">
        <v>499</v>
      </c>
      <c r="E117" s="106" t="s">
        <v>281</v>
      </c>
    </row>
    <row r="118" spans="1:5" ht="31.5">
      <c r="A118" s="101" t="s">
        <v>277</v>
      </c>
      <c r="B118" s="111" t="s">
        <v>500</v>
      </c>
      <c r="C118" s="112" t="s">
        <v>501</v>
      </c>
      <c r="D118" s="113" t="s">
        <v>502</v>
      </c>
      <c r="E118" s="106" t="s">
        <v>287</v>
      </c>
    </row>
    <row r="119" spans="1:5" ht="31.5">
      <c r="A119" s="101" t="s">
        <v>277</v>
      </c>
      <c r="B119" s="111" t="s">
        <v>503</v>
      </c>
      <c r="C119" s="112" t="s">
        <v>504</v>
      </c>
      <c r="D119" s="113" t="s">
        <v>505</v>
      </c>
      <c r="E119" s="106" t="s">
        <v>281</v>
      </c>
    </row>
    <row r="120" spans="1:5" ht="31.5">
      <c r="A120" s="101" t="s">
        <v>277</v>
      </c>
      <c r="B120" s="111" t="s">
        <v>503</v>
      </c>
      <c r="C120" s="112" t="s">
        <v>506</v>
      </c>
      <c r="D120" s="113" t="s">
        <v>507</v>
      </c>
      <c r="E120" s="106" t="s">
        <v>281</v>
      </c>
    </row>
    <row r="121" spans="1:5" ht="31.5">
      <c r="A121" s="101" t="s">
        <v>277</v>
      </c>
      <c r="B121" s="111" t="s">
        <v>503</v>
      </c>
      <c r="C121" s="112" t="s">
        <v>508</v>
      </c>
      <c r="D121" s="113" t="s">
        <v>509</v>
      </c>
      <c r="E121" s="106" t="s">
        <v>281</v>
      </c>
    </row>
    <row r="122" spans="1:5" ht="31.5">
      <c r="A122" s="101" t="s">
        <v>277</v>
      </c>
      <c r="B122" s="111" t="s">
        <v>510</v>
      </c>
      <c r="C122" s="112" t="s">
        <v>511</v>
      </c>
      <c r="D122" s="113" t="s">
        <v>512</v>
      </c>
      <c r="E122" s="106" t="s">
        <v>513</v>
      </c>
    </row>
    <row r="123" spans="1:5" ht="63">
      <c r="A123" s="101" t="s">
        <v>277</v>
      </c>
      <c r="B123" s="111" t="s">
        <v>503</v>
      </c>
      <c r="C123" s="112" t="s">
        <v>514</v>
      </c>
      <c r="D123" s="113" t="s">
        <v>515</v>
      </c>
      <c r="E123" s="106" t="s">
        <v>281</v>
      </c>
    </row>
    <row r="124" spans="1:5" ht="31.5">
      <c r="A124" s="101" t="s">
        <v>277</v>
      </c>
      <c r="B124" s="111" t="s">
        <v>284</v>
      </c>
      <c r="C124" s="112" t="s">
        <v>516</v>
      </c>
      <c r="D124" s="113" t="s">
        <v>517</v>
      </c>
      <c r="E124" s="106" t="s">
        <v>287</v>
      </c>
    </row>
    <row r="125" spans="1:5" ht="31.5">
      <c r="A125" s="101" t="s">
        <v>277</v>
      </c>
      <c r="B125" s="111" t="s">
        <v>328</v>
      </c>
      <c r="C125" s="112" t="s">
        <v>518</v>
      </c>
      <c r="D125" s="113" t="s">
        <v>519</v>
      </c>
      <c r="E125" s="106" t="s">
        <v>489</v>
      </c>
    </row>
    <row r="126" spans="1:5" ht="47.25">
      <c r="A126" s="101" t="s">
        <v>277</v>
      </c>
      <c r="B126" s="111" t="s">
        <v>278</v>
      </c>
      <c r="C126" s="112" t="s">
        <v>520</v>
      </c>
      <c r="D126" s="113" t="s">
        <v>521</v>
      </c>
      <c r="E126" s="106" t="s">
        <v>281</v>
      </c>
    </row>
    <row r="127" spans="1:5" ht="15.75">
      <c r="A127" s="110" t="s">
        <v>23</v>
      </c>
      <c r="B127" s="949" t="s">
        <v>323</v>
      </c>
      <c r="C127" s="949"/>
      <c r="D127" s="949"/>
      <c r="E127" s="111"/>
    </row>
    <row r="128" spans="1:5" ht="15.75">
      <c r="A128" s="105" t="s">
        <v>25</v>
      </c>
      <c r="B128" s="945" t="s">
        <v>276</v>
      </c>
      <c r="C128" s="945"/>
      <c r="D128" s="945"/>
      <c r="E128" s="945"/>
    </row>
    <row r="129" spans="1:5" ht="31.5">
      <c r="A129" s="101" t="s">
        <v>277</v>
      </c>
      <c r="B129" s="111" t="s">
        <v>331</v>
      </c>
      <c r="C129" s="114" t="s">
        <v>522</v>
      </c>
      <c r="D129" s="109" t="s">
        <v>523</v>
      </c>
      <c r="E129" s="111" t="s">
        <v>327</v>
      </c>
    </row>
    <row r="130" spans="1:5" ht="47.25">
      <c r="A130" s="101" t="s">
        <v>277</v>
      </c>
      <c r="B130" s="111" t="s">
        <v>331</v>
      </c>
      <c r="C130" s="114" t="s">
        <v>524</v>
      </c>
      <c r="D130" s="115" t="s">
        <v>525</v>
      </c>
      <c r="E130" s="111" t="s">
        <v>327</v>
      </c>
    </row>
    <row r="131" spans="1:5" ht="47.25">
      <c r="A131" s="101" t="s">
        <v>277</v>
      </c>
      <c r="B131" s="111" t="s">
        <v>331</v>
      </c>
      <c r="C131" s="114" t="s">
        <v>526</v>
      </c>
      <c r="D131" s="109" t="s">
        <v>527</v>
      </c>
      <c r="E131" s="111" t="s">
        <v>327</v>
      </c>
    </row>
    <row r="132" spans="1:5" ht="31.5">
      <c r="A132" s="101" t="s">
        <v>277</v>
      </c>
      <c r="B132" s="111" t="s">
        <v>331</v>
      </c>
      <c r="C132" s="114" t="s">
        <v>528</v>
      </c>
      <c r="D132" s="109" t="s">
        <v>529</v>
      </c>
      <c r="E132" s="111" t="s">
        <v>327</v>
      </c>
    </row>
    <row r="133" spans="1:5" ht="47.25">
      <c r="A133" s="101" t="s">
        <v>277</v>
      </c>
      <c r="B133" s="111" t="s">
        <v>331</v>
      </c>
      <c r="C133" s="114" t="s">
        <v>530</v>
      </c>
      <c r="D133" s="109" t="s">
        <v>531</v>
      </c>
      <c r="E133" s="111" t="s">
        <v>327</v>
      </c>
    </row>
    <row r="134" spans="1:5" ht="47.25">
      <c r="A134" s="101" t="s">
        <v>277</v>
      </c>
      <c r="B134" s="111" t="s">
        <v>331</v>
      </c>
      <c r="C134" s="114" t="s">
        <v>532</v>
      </c>
      <c r="D134" s="109" t="s">
        <v>533</v>
      </c>
      <c r="E134" s="111" t="s">
        <v>327</v>
      </c>
    </row>
    <row r="135" spans="1:5" ht="63">
      <c r="A135" s="101" t="s">
        <v>277</v>
      </c>
      <c r="B135" s="111" t="s">
        <v>331</v>
      </c>
      <c r="C135" s="114" t="s">
        <v>534</v>
      </c>
      <c r="D135" s="109" t="s">
        <v>535</v>
      </c>
      <c r="E135" s="111" t="s">
        <v>327</v>
      </c>
    </row>
    <row r="136" spans="1:5" ht="31.5">
      <c r="A136" s="101" t="s">
        <v>277</v>
      </c>
      <c r="B136" s="111" t="s">
        <v>331</v>
      </c>
      <c r="C136" s="98" t="s">
        <v>536</v>
      </c>
      <c r="D136" s="115" t="s">
        <v>537</v>
      </c>
      <c r="E136" s="111" t="s">
        <v>327</v>
      </c>
    </row>
    <row r="137" spans="1:5" ht="31.5">
      <c r="A137" s="101" t="s">
        <v>277</v>
      </c>
      <c r="B137" s="111" t="s">
        <v>331</v>
      </c>
      <c r="C137" s="98" t="s">
        <v>538</v>
      </c>
      <c r="D137" s="115" t="s">
        <v>539</v>
      </c>
      <c r="E137" s="111" t="s">
        <v>327</v>
      </c>
    </row>
    <row r="138" spans="1:5" ht="31.5">
      <c r="A138" s="101" t="s">
        <v>277</v>
      </c>
      <c r="B138" s="111" t="s">
        <v>331</v>
      </c>
      <c r="C138" s="103" t="s">
        <v>540</v>
      </c>
      <c r="D138" s="109" t="s">
        <v>541</v>
      </c>
      <c r="E138" s="111" t="s">
        <v>327</v>
      </c>
    </row>
    <row r="139" spans="1:5" ht="47.25">
      <c r="A139" s="101" t="s">
        <v>277</v>
      </c>
      <c r="B139" s="111" t="s">
        <v>331</v>
      </c>
      <c r="C139" s="114" t="s">
        <v>542</v>
      </c>
      <c r="D139" s="109" t="s">
        <v>543</v>
      </c>
      <c r="E139" s="111" t="s">
        <v>327</v>
      </c>
    </row>
    <row r="140" spans="1:5" ht="78.75">
      <c r="A140" s="101" t="s">
        <v>277</v>
      </c>
      <c r="B140" s="111" t="s">
        <v>331</v>
      </c>
      <c r="C140" s="114" t="s">
        <v>544</v>
      </c>
      <c r="D140" s="109" t="s">
        <v>545</v>
      </c>
      <c r="E140" s="111" t="s">
        <v>327</v>
      </c>
    </row>
    <row r="141" spans="1:5" ht="78.75">
      <c r="A141" s="101" t="s">
        <v>277</v>
      </c>
      <c r="B141" s="111" t="s">
        <v>331</v>
      </c>
      <c r="C141" s="114" t="s">
        <v>546</v>
      </c>
      <c r="D141" s="109" t="s">
        <v>547</v>
      </c>
      <c r="E141" s="111" t="s">
        <v>327</v>
      </c>
    </row>
    <row r="142" spans="1:5" ht="63">
      <c r="A142" s="101" t="s">
        <v>277</v>
      </c>
      <c r="B142" s="111" t="s">
        <v>331</v>
      </c>
      <c r="C142" s="103" t="s">
        <v>548</v>
      </c>
      <c r="D142" s="109" t="s">
        <v>549</v>
      </c>
      <c r="E142" s="111" t="s">
        <v>327</v>
      </c>
    </row>
    <row r="143" spans="1:5" ht="31.5">
      <c r="A143" s="101" t="s">
        <v>277</v>
      </c>
      <c r="B143" s="111" t="s">
        <v>331</v>
      </c>
      <c r="C143" s="103" t="s">
        <v>550</v>
      </c>
      <c r="D143" s="109" t="s">
        <v>551</v>
      </c>
      <c r="E143" s="111" t="s">
        <v>327</v>
      </c>
    </row>
    <row r="144" spans="1:5" ht="31.5">
      <c r="A144" s="101" t="s">
        <v>277</v>
      </c>
      <c r="B144" s="111" t="s">
        <v>331</v>
      </c>
      <c r="C144" s="103" t="s">
        <v>552</v>
      </c>
      <c r="D144" s="109" t="s">
        <v>553</v>
      </c>
      <c r="E144" s="111" t="s">
        <v>327</v>
      </c>
    </row>
    <row r="145" spans="1:5" ht="47.25">
      <c r="A145" s="101" t="s">
        <v>277</v>
      </c>
      <c r="B145" s="111" t="s">
        <v>331</v>
      </c>
      <c r="C145" s="103" t="s">
        <v>554</v>
      </c>
      <c r="D145" s="109" t="s">
        <v>555</v>
      </c>
      <c r="E145" s="111" t="s">
        <v>327</v>
      </c>
    </row>
    <row r="146" spans="1:5" ht="31.5">
      <c r="A146" s="101" t="s">
        <v>277</v>
      </c>
      <c r="B146" s="111" t="s">
        <v>331</v>
      </c>
      <c r="C146" s="103" t="s">
        <v>556</v>
      </c>
      <c r="D146" s="109" t="s">
        <v>557</v>
      </c>
      <c r="E146" s="111" t="s">
        <v>327</v>
      </c>
    </row>
    <row r="147" spans="1:5" ht="78.75">
      <c r="A147" s="101" t="s">
        <v>277</v>
      </c>
      <c r="B147" s="111" t="s">
        <v>331</v>
      </c>
      <c r="C147" s="103" t="s">
        <v>558</v>
      </c>
      <c r="D147" s="109" t="s">
        <v>559</v>
      </c>
      <c r="E147" s="111" t="s">
        <v>327</v>
      </c>
    </row>
    <row r="148" spans="1:5" ht="47.25">
      <c r="A148" s="101" t="s">
        <v>277</v>
      </c>
      <c r="B148" s="111" t="s">
        <v>331</v>
      </c>
      <c r="C148" s="103" t="s">
        <v>560</v>
      </c>
      <c r="D148" s="109" t="s">
        <v>561</v>
      </c>
      <c r="E148" s="111" t="s">
        <v>327</v>
      </c>
    </row>
    <row r="149" spans="1:5" ht="31.5">
      <c r="A149" s="101" t="s">
        <v>277</v>
      </c>
      <c r="B149" s="111" t="s">
        <v>331</v>
      </c>
      <c r="C149" s="103" t="s">
        <v>562</v>
      </c>
      <c r="D149" s="109" t="s">
        <v>563</v>
      </c>
      <c r="E149" s="111" t="s">
        <v>327</v>
      </c>
    </row>
    <row r="150" spans="1:5" ht="31.5">
      <c r="A150" s="101" t="s">
        <v>277</v>
      </c>
      <c r="B150" s="111" t="s">
        <v>65</v>
      </c>
      <c r="C150" s="114" t="s">
        <v>564</v>
      </c>
      <c r="D150" s="109" t="s">
        <v>565</v>
      </c>
      <c r="E150" s="111" t="s">
        <v>315</v>
      </c>
    </row>
    <row r="151" spans="1:5" ht="31.5">
      <c r="A151" s="101" t="s">
        <v>277</v>
      </c>
      <c r="B151" s="111" t="s">
        <v>503</v>
      </c>
      <c r="C151" s="114" t="s">
        <v>566</v>
      </c>
      <c r="D151" s="109" t="s">
        <v>567</v>
      </c>
      <c r="E151" s="111" t="s">
        <v>315</v>
      </c>
    </row>
    <row r="152" spans="1:5" ht="47.25">
      <c r="A152" s="101" t="s">
        <v>277</v>
      </c>
      <c r="B152" s="111" t="s">
        <v>503</v>
      </c>
      <c r="C152" s="114" t="s">
        <v>568</v>
      </c>
      <c r="D152" s="109" t="s">
        <v>569</v>
      </c>
      <c r="E152" s="111" t="s">
        <v>315</v>
      </c>
    </row>
    <row r="153" spans="1:5" ht="47.25">
      <c r="A153" s="101" t="s">
        <v>277</v>
      </c>
      <c r="B153" s="111" t="s">
        <v>278</v>
      </c>
      <c r="C153" s="114" t="s">
        <v>570</v>
      </c>
      <c r="D153" s="116" t="s">
        <v>571</v>
      </c>
      <c r="E153" s="111" t="s">
        <v>315</v>
      </c>
    </row>
    <row r="154" spans="1:5" ht="47.25">
      <c r="A154" s="101" t="s">
        <v>277</v>
      </c>
      <c r="B154" s="111" t="s">
        <v>278</v>
      </c>
      <c r="C154" s="114" t="s">
        <v>572</v>
      </c>
      <c r="D154" s="116" t="s">
        <v>573</v>
      </c>
      <c r="E154" s="111" t="s">
        <v>315</v>
      </c>
    </row>
    <row r="155" spans="1:5" ht="31.5">
      <c r="A155" s="101" t="s">
        <v>277</v>
      </c>
      <c r="B155" s="111" t="s">
        <v>65</v>
      </c>
      <c r="C155" s="114" t="s">
        <v>574</v>
      </c>
      <c r="D155" s="109" t="s">
        <v>575</v>
      </c>
      <c r="E155" s="111" t="s">
        <v>315</v>
      </c>
    </row>
    <row r="156" spans="1:5" ht="31.5">
      <c r="A156" s="101" t="s">
        <v>277</v>
      </c>
      <c r="B156" s="111" t="s">
        <v>65</v>
      </c>
      <c r="C156" s="114" t="s">
        <v>576</v>
      </c>
      <c r="D156" s="109" t="s">
        <v>577</v>
      </c>
      <c r="E156" s="111" t="s">
        <v>315</v>
      </c>
    </row>
    <row r="157" spans="1:5" ht="31.5">
      <c r="A157" s="101" t="s">
        <v>277</v>
      </c>
      <c r="B157" s="111" t="s">
        <v>65</v>
      </c>
      <c r="C157" s="114" t="s">
        <v>578</v>
      </c>
      <c r="D157" s="109" t="s">
        <v>579</v>
      </c>
      <c r="E157" s="111" t="s">
        <v>315</v>
      </c>
    </row>
    <row r="158" spans="1:5" ht="31.5">
      <c r="A158" s="101" t="s">
        <v>277</v>
      </c>
      <c r="B158" s="111" t="s">
        <v>65</v>
      </c>
      <c r="C158" s="114" t="s">
        <v>580</v>
      </c>
      <c r="D158" s="109" t="s">
        <v>581</v>
      </c>
      <c r="E158" s="111" t="s">
        <v>315</v>
      </c>
    </row>
    <row r="159" spans="1:5" ht="31.5">
      <c r="A159" s="101" t="s">
        <v>277</v>
      </c>
      <c r="B159" s="111" t="s">
        <v>65</v>
      </c>
      <c r="C159" s="114" t="s">
        <v>574</v>
      </c>
      <c r="D159" s="109" t="s">
        <v>575</v>
      </c>
      <c r="E159" s="111" t="s">
        <v>315</v>
      </c>
    </row>
    <row r="160" spans="1:5" ht="31.5">
      <c r="A160" s="101" t="s">
        <v>277</v>
      </c>
      <c r="B160" s="111" t="s">
        <v>65</v>
      </c>
      <c r="C160" s="114" t="s">
        <v>576</v>
      </c>
      <c r="D160" s="109" t="s">
        <v>582</v>
      </c>
      <c r="E160" s="111" t="s">
        <v>315</v>
      </c>
    </row>
    <row r="161" spans="1:5" ht="31.5">
      <c r="A161" s="101" t="s">
        <v>277</v>
      </c>
      <c r="B161" s="111" t="s">
        <v>65</v>
      </c>
      <c r="C161" s="114" t="s">
        <v>578</v>
      </c>
      <c r="D161" s="109" t="s">
        <v>579</v>
      </c>
      <c r="E161" s="111" t="s">
        <v>315</v>
      </c>
    </row>
    <row r="162" spans="1:5" ht="31.5">
      <c r="A162" s="101" t="s">
        <v>277</v>
      </c>
      <c r="B162" s="111" t="s">
        <v>65</v>
      </c>
      <c r="C162" s="114" t="s">
        <v>580</v>
      </c>
      <c r="D162" s="109" t="s">
        <v>581</v>
      </c>
      <c r="E162" s="111" t="s">
        <v>315</v>
      </c>
    </row>
    <row r="163" spans="1:5" ht="31.5">
      <c r="A163" s="101" t="s">
        <v>277</v>
      </c>
      <c r="B163" s="111" t="s">
        <v>510</v>
      </c>
      <c r="C163" s="114" t="s">
        <v>583</v>
      </c>
      <c r="D163" s="109" t="s">
        <v>584</v>
      </c>
      <c r="E163" s="111" t="s">
        <v>315</v>
      </c>
    </row>
    <row r="164" spans="1:5" ht="31.5">
      <c r="A164" s="101" t="s">
        <v>277</v>
      </c>
      <c r="B164" s="111" t="s">
        <v>510</v>
      </c>
      <c r="C164" s="114" t="s">
        <v>585</v>
      </c>
      <c r="D164" s="109" t="s">
        <v>586</v>
      </c>
      <c r="E164" s="111" t="s">
        <v>315</v>
      </c>
    </row>
    <row r="165" spans="1:5" ht="63">
      <c r="A165" s="101" t="s">
        <v>277</v>
      </c>
      <c r="B165" s="111" t="s">
        <v>503</v>
      </c>
      <c r="C165" s="114" t="s">
        <v>587</v>
      </c>
      <c r="D165" s="109" t="s">
        <v>588</v>
      </c>
      <c r="E165" s="111" t="s">
        <v>315</v>
      </c>
    </row>
    <row r="166" spans="1:5" ht="47.25">
      <c r="A166" s="101" t="s">
        <v>277</v>
      </c>
      <c r="B166" s="111" t="s">
        <v>503</v>
      </c>
      <c r="C166" s="114" t="s">
        <v>589</v>
      </c>
      <c r="D166" s="109" t="s">
        <v>590</v>
      </c>
      <c r="E166" s="111" t="s">
        <v>315</v>
      </c>
    </row>
    <row r="167" spans="1:5" ht="47.25">
      <c r="A167" s="101" t="s">
        <v>277</v>
      </c>
      <c r="B167" s="111" t="s">
        <v>278</v>
      </c>
      <c r="C167" s="114" t="s">
        <v>591</v>
      </c>
      <c r="D167" s="109" t="s">
        <v>592</v>
      </c>
      <c r="E167" s="111" t="s">
        <v>315</v>
      </c>
    </row>
    <row r="168" spans="1:5" ht="31.5">
      <c r="A168" s="101" t="s">
        <v>277</v>
      </c>
      <c r="B168" s="111" t="s">
        <v>593</v>
      </c>
      <c r="C168" s="114" t="s">
        <v>594</v>
      </c>
      <c r="D168" s="109" t="s">
        <v>595</v>
      </c>
      <c r="E168" s="111" t="s">
        <v>315</v>
      </c>
    </row>
    <row r="169" spans="1:5" ht="31.5">
      <c r="A169" s="101" t="s">
        <v>277</v>
      </c>
      <c r="B169" s="111" t="s">
        <v>65</v>
      </c>
      <c r="C169" s="114" t="s">
        <v>596</v>
      </c>
      <c r="D169" s="109" t="s">
        <v>597</v>
      </c>
      <c r="E169" s="111" t="s">
        <v>315</v>
      </c>
    </row>
    <row r="170" spans="1:5" ht="31.5">
      <c r="A170" s="101" t="s">
        <v>277</v>
      </c>
      <c r="B170" s="111" t="s">
        <v>65</v>
      </c>
      <c r="C170" s="103" t="s">
        <v>598</v>
      </c>
      <c r="D170" s="109" t="s">
        <v>599</v>
      </c>
      <c r="E170" s="111" t="s">
        <v>315</v>
      </c>
    </row>
    <row r="171" spans="1:5" ht="47.25">
      <c r="A171" s="101" t="s">
        <v>277</v>
      </c>
      <c r="B171" s="111" t="s">
        <v>278</v>
      </c>
      <c r="C171" s="103" t="s">
        <v>600</v>
      </c>
      <c r="D171" s="109" t="s">
        <v>601</v>
      </c>
      <c r="E171" s="111" t="s">
        <v>315</v>
      </c>
    </row>
    <row r="172" spans="1:5" ht="47.25">
      <c r="A172" s="101" t="s">
        <v>277</v>
      </c>
      <c r="B172" s="111" t="s">
        <v>510</v>
      </c>
      <c r="C172" s="114" t="s">
        <v>602</v>
      </c>
      <c r="D172" s="109" t="s">
        <v>603</v>
      </c>
      <c r="E172" s="111" t="s">
        <v>315</v>
      </c>
    </row>
    <row r="173" spans="1:5" ht="31.5">
      <c r="A173" s="101" t="s">
        <v>277</v>
      </c>
      <c r="B173" s="111" t="s">
        <v>65</v>
      </c>
      <c r="C173" s="103" t="s">
        <v>604</v>
      </c>
      <c r="D173" s="109" t="s">
        <v>605</v>
      </c>
      <c r="E173" s="111" t="s">
        <v>315</v>
      </c>
    </row>
    <row r="174" spans="1:5" ht="31.5">
      <c r="A174" s="101" t="s">
        <v>277</v>
      </c>
      <c r="B174" s="111" t="s">
        <v>510</v>
      </c>
      <c r="C174" s="103" t="s">
        <v>606</v>
      </c>
      <c r="D174" s="109" t="s">
        <v>607</v>
      </c>
      <c r="E174" s="111" t="s">
        <v>315</v>
      </c>
    </row>
    <row r="175" spans="1:5" ht="31.5">
      <c r="A175" s="101" t="s">
        <v>277</v>
      </c>
      <c r="B175" s="111" t="s">
        <v>608</v>
      </c>
      <c r="C175" s="103" t="s">
        <v>609</v>
      </c>
      <c r="D175" s="109" t="s">
        <v>610</v>
      </c>
      <c r="E175" s="111" t="s">
        <v>315</v>
      </c>
    </row>
    <row r="176" spans="1:5" ht="47.25">
      <c r="A176" s="101" t="s">
        <v>277</v>
      </c>
      <c r="B176" s="111" t="s">
        <v>278</v>
      </c>
      <c r="C176" s="103" t="s">
        <v>611</v>
      </c>
      <c r="D176" s="109" t="s">
        <v>612</v>
      </c>
      <c r="E176" s="111" t="s">
        <v>315</v>
      </c>
    </row>
    <row r="177" spans="1:5" ht="31.5">
      <c r="A177" s="101" t="s">
        <v>277</v>
      </c>
      <c r="B177" s="111" t="s">
        <v>278</v>
      </c>
      <c r="C177" s="103" t="s">
        <v>613</v>
      </c>
      <c r="D177" s="109" t="s">
        <v>614</v>
      </c>
      <c r="E177" s="111" t="s">
        <v>315</v>
      </c>
    </row>
    <row r="178" spans="1:5" ht="31.5">
      <c r="A178" s="101" t="s">
        <v>277</v>
      </c>
      <c r="B178" s="111" t="s">
        <v>615</v>
      </c>
      <c r="C178" s="103" t="s">
        <v>616</v>
      </c>
      <c r="D178" s="109" t="s">
        <v>617</v>
      </c>
      <c r="E178" s="111" t="s">
        <v>315</v>
      </c>
    </row>
    <row r="179" spans="1:5" ht="31.5">
      <c r="A179" s="101" t="s">
        <v>277</v>
      </c>
      <c r="B179" s="111" t="s">
        <v>65</v>
      </c>
      <c r="C179" s="103" t="s">
        <v>618</v>
      </c>
      <c r="D179" s="109" t="s">
        <v>619</v>
      </c>
      <c r="E179" s="111" t="s">
        <v>315</v>
      </c>
    </row>
    <row r="180" spans="1:5" ht="31.5">
      <c r="A180" s="101" t="s">
        <v>277</v>
      </c>
      <c r="B180" s="111" t="s">
        <v>278</v>
      </c>
      <c r="C180" s="103" t="s">
        <v>620</v>
      </c>
      <c r="D180" s="109" t="s">
        <v>551</v>
      </c>
      <c r="E180" s="111" t="s">
        <v>315</v>
      </c>
    </row>
    <row r="181" spans="1:5" ht="31.5">
      <c r="A181" s="101" t="s">
        <v>277</v>
      </c>
      <c r="B181" s="111" t="s">
        <v>65</v>
      </c>
      <c r="C181" s="98" t="s">
        <v>621</v>
      </c>
      <c r="D181" s="116" t="s">
        <v>622</v>
      </c>
      <c r="E181" s="111" t="s">
        <v>315</v>
      </c>
    </row>
    <row r="182" spans="1:5" ht="31.5">
      <c r="A182" s="101" t="s">
        <v>277</v>
      </c>
      <c r="B182" s="111" t="s">
        <v>65</v>
      </c>
      <c r="C182" s="103" t="s">
        <v>623</v>
      </c>
      <c r="D182" s="109" t="s">
        <v>624</v>
      </c>
      <c r="E182" s="111" t="s">
        <v>315</v>
      </c>
    </row>
    <row r="183" spans="1:5" ht="63">
      <c r="A183" s="101" t="s">
        <v>277</v>
      </c>
      <c r="B183" s="111" t="s">
        <v>278</v>
      </c>
      <c r="C183" s="103" t="s">
        <v>625</v>
      </c>
      <c r="D183" s="109" t="s">
        <v>626</v>
      </c>
      <c r="E183" s="111" t="s">
        <v>315</v>
      </c>
    </row>
    <row r="184" spans="1:5" ht="31.5">
      <c r="A184" s="101" t="s">
        <v>277</v>
      </c>
      <c r="B184" s="111" t="s">
        <v>65</v>
      </c>
      <c r="C184" s="103" t="s">
        <v>627</v>
      </c>
      <c r="D184" s="109" t="s">
        <v>628</v>
      </c>
      <c r="E184" s="111" t="s">
        <v>315</v>
      </c>
    </row>
    <row r="185" spans="1:5" ht="31.5">
      <c r="A185" s="101" t="s">
        <v>277</v>
      </c>
      <c r="B185" s="111" t="s">
        <v>65</v>
      </c>
      <c r="C185" s="103" t="s">
        <v>629</v>
      </c>
      <c r="D185" s="109" t="s">
        <v>630</v>
      </c>
      <c r="E185" s="111" t="s">
        <v>315</v>
      </c>
    </row>
    <row r="186" spans="1:5" ht="31.5">
      <c r="A186" s="101" t="s">
        <v>277</v>
      </c>
      <c r="B186" s="111" t="s">
        <v>503</v>
      </c>
      <c r="C186" s="114" t="s">
        <v>631</v>
      </c>
      <c r="D186" s="109" t="s">
        <v>632</v>
      </c>
      <c r="E186" s="111" t="s">
        <v>315</v>
      </c>
    </row>
    <row r="187" spans="1:5" ht="15.75">
      <c r="A187" s="110" t="s">
        <v>141</v>
      </c>
      <c r="B187" s="949" t="s">
        <v>633</v>
      </c>
      <c r="C187" s="949"/>
      <c r="D187" s="949"/>
      <c r="E187" s="949"/>
    </row>
    <row r="188" spans="1:5" ht="15.75">
      <c r="A188" s="105" t="s">
        <v>18</v>
      </c>
      <c r="B188" s="945" t="s">
        <v>275</v>
      </c>
      <c r="C188" s="945"/>
      <c r="D188" s="945"/>
      <c r="E188" s="945"/>
    </row>
    <row r="189" spans="1:5" ht="15.75">
      <c r="A189" s="105" t="s">
        <v>25</v>
      </c>
      <c r="B189" s="945" t="s">
        <v>276</v>
      </c>
      <c r="C189" s="945"/>
      <c r="D189" s="945"/>
      <c r="E189" s="945"/>
    </row>
    <row r="190" spans="1:5" ht="31.5">
      <c r="A190" s="101" t="s">
        <v>277</v>
      </c>
      <c r="B190" s="111" t="s">
        <v>278</v>
      </c>
      <c r="C190" s="117" t="s">
        <v>634</v>
      </c>
      <c r="D190" s="118" t="s">
        <v>635</v>
      </c>
      <c r="E190" s="111" t="s">
        <v>636</v>
      </c>
    </row>
    <row r="191" spans="1:5" ht="110.25">
      <c r="A191" s="101" t="s">
        <v>277</v>
      </c>
      <c r="B191" s="111" t="s">
        <v>278</v>
      </c>
      <c r="C191" s="117" t="s">
        <v>637</v>
      </c>
      <c r="D191" s="118" t="s">
        <v>638</v>
      </c>
      <c r="E191" s="111" t="s">
        <v>281</v>
      </c>
    </row>
    <row r="192" spans="1:5" ht="31.5">
      <c r="A192" s="101" t="s">
        <v>277</v>
      </c>
      <c r="B192" s="111" t="s">
        <v>278</v>
      </c>
      <c r="C192" s="117" t="s">
        <v>639</v>
      </c>
      <c r="D192" s="118" t="s">
        <v>640</v>
      </c>
      <c r="E192" s="111" t="s">
        <v>281</v>
      </c>
    </row>
    <row r="193" spans="1:5" ht="31.5">
      <c r="A193" s="101" t="s">
        <v>277</v>
      </c>
      <c r="B193" s="111" t="s">
        <v>278</v>
      </c>
      <c r="C193" s="117" t="s">
        <v>641</v>
      </c>
      <c r="D193" s="118" t="s">
        <v>642</v>
      </c>
      <c r="E193" s="111" t="s">
        <v>281</v>
      </c>
    </row>
    <row r="194" spans="1:5" ht="31.5">
      <c r="A194" s="101" t="s">
        <v>277</v>
      </c>
      <c r="B194" s="111" t="s">
        <v>278</v>
      </c>
      <c r="C194" s="117" t="s">
        <v>643</v>
      </c>
      <c r="D194" s="118" t="s">
        <v>644</v>
      </c>
      <c r="E194" s="111" t="s">
        <v>281</v>
      </c>
    </row>
    <row r="195" spans="1:5" ht="47.25">
      <c r="A195" s="101" t="s">
        <v>277</v>
      </c>
      <c r="B195" s="111" t="s">
        <v>278</v>
      </c>
      <c r="C195" s="117" t="s">
        <v>645</v>
      </c>
      <c r="D195" s="118" t="s">
        <v>646</v>
      </c>
      <c r="E195" s="111" t="s">
        <v>281</v>
      </c>
    </row>
    <row r="196" spans="1:5" ht="31.5">
      <c r="A196" s="101" t="s">
        <v>277</v>
      </c>
      <c r="B196" s="111" t="s">
        <v>278</v>
      </c>
      <c r="C196" s="117" t="s">
        <v>647</v>
      </c>
      <c r="D196" s="118" t="s">
        <v>648</v>
      </c>
      <c r="E196" s="111" t="s">
        <v>281</v>
      </c>
    </row>
    <row r="197" spans="1:5" ht="47.25">
      <c r="A197" s="101" t="s">
        <v>277</v>
      </c>
      <c r="B197" s="111" t="s">
        <v>278</v>
      </c>
      <c r="C197" s="117" t="s">
        <v>649</v>
      </c>
      <c r="D197" s="118" t="s">
        <v>650</v>
      </c>
      <c r="E197" s="111" t="s">
        <v>281</v>
      </c>
    </row>
    <row r="198" spans="1:5" ht="31.5">
      <c r="A198" s="101" t="s">
        <v>277</v>
      </c>
      <c r="B198" s="111" t="s">
        <v>278</v>
      </c>
      <c r="C198" s="117" t="s">
        <v>651</v>
      </c>
      <c r="D198" s="118" t="s">
        <v>652</v>
      </c>
      <c r="E198" s="111" t="s">
        <v>281</v>
      </c>
    </row>
    <row r="199" spans="1:5" ht="31.5">
      <c r="A199" s="101" t="s">
        <v>277</v>
      </c>
      <c r="B199" s="111" t="s">
        <v>278</v>
      </c>
      <c r="C199" s="117" t="s">
        <v>653</v>
      </c>
      <c r="D199" s="118" t="s">
        <v>654</v>
      </c>
      <c r="E199" s="111" t="s">
        <v>281</v>
      </c>
    </row>
    <row r="200" spans="1:5" ht="31.5">
      <c r="A200" s="101" t="s">
        <v>277</v>
      </c>
      <c r="B200" s="111" t="s">
        <v>278</v>
      </c>
      <c r="C200" s="117" t="s">
        <v>655</v>
      </c>
      <c r="D200" s="118" t="s">
        <v>656</v>
      </c>
      <c r="E200" s="111" t="s">
        <v>281</v>
      </c>
    </row>
    <row r="201" spans="1:5" ht="31.5">
      <c r="A201" s="101" t="s">
        <v>277</v>
      </c>
      <c r="B201" s="111" t="s">
        <v>278</v>
      </c>
      <c r="C201" s="117" t="s">
        <v>657</v>
      </c>
      <c r="D201" s="118" t="s">
        <v>658</v>
      </c>
      <c r="E201" s="111" t="s">
        <v>281</v>
      </c>
    </row>
    <row r="202" spans="1:5" ht="31.5">
      <c r="A202" s="101" t="s">
        <v>277</v>
      </c>
      <c r="B202" s="111" t="s">
        <v>278</v>
      </c>
      <c r="C202" s="117" t="s">
        <v>659</v>
      </c>
      <c r="D202" s="118" t="s">
        <v>660</v>
      </c>
      <c r="E202" s="111" t="s">
        <v>281</v>
      </c>
    </row>
    <row r="203" spans="1:5" ht="63">
      <c r="A203" s="101" t="s">
        <v>277</v>
      </c>
      <c r="B203" s="111" t="s">
        <v>278</v>
      </c>
      <c r="C203" s="117" t="s">
        <v>661</v>
      </c>
      <c r="D203" s="118" t="s">
        <v>662</v>
      </c>
      <c r="E203" s="111" t="s">
        <v>281</v>
      </c>
    </row>
    <row r="204" spans="1:5" ht="31.5">
      <c r="A204" s="101" t="s">
        <v>277</v>
      </c>
      <c r="B204" s="111" t="s">
        <v>278</v>
      </c>
      <c r="C204" s="117" t="s">
        <v>663</v>
      </c>
      <c r="D204" s="118" t="s">
        <v>664</v>
      </c>
      <c r="E204" s="111" t="s">
        <v>308</v>
      </c>
    </row>
    <row r="205" spans="1:5" ht="31.5">
      <c r="A205" s="101" t="s">
        <v>277</v>
      </c>
      <c r="B205" s="111" t="s">
        <v>278</v>
      </c>
      <c r="C205" s="117" t="s">
        <v>665</v>
      </c>
      <c r="D205" s="118" t="s">
        <v>666</v>
      </c>
      <c r="E205" s="111" t="s">
        <v>308</v>
      </c>
    </row>
    <row r="206" spans="1:5" ht="47.25">
      <c r="A206" s="101" t="s">
        <v>277</v>
      </c>
      <c r="B206" s="111" t="s">
        <v>278</v>
      </c>
      <c r="C206" s="117" t="s">
        <v>667</v>
      </c>
      <c r="D206" s="118" t="s">
        <v>668</v>
      </c>
      <c r="E206" s="111" t="s">
        <v>308</v>
      </c>
    </row>
    <row r="207" spans="1:5" ht="78.75">
      <c r="A207" s="101" t="s">
        <v>277</v>
      </c>
      <c r="B207" s="111" t="s">
        <v>278</v>
      </c>
      <c r="C207" s="117" t="s">
        <v>669</v>
      </c>
      <c r="D207" s="118" t="s">
        <v>670</v>
      </c>
      <c r="E207" s="111" t="s">
        <v>281</v>
      </c>
    </row>
    <row r="208" spans="1:5" ht="63">
      <c r="A208" s="101" t="s">
        <v>277</v>
      </c>
      <c r="B208" s="111" t="s">
        <v>278</v>
      </c>
      <c r="C208" s="117" t="s">
        <v>671</v>
      </c>
      <c r="D208" s="118" t="s">
        <v>672</v>
      </c>
      <c r="E208" s="111" t="s">
        <v>308</v>
      </c>
    </row>
    <row r="209" spans="1:5" ht="63">
      <c r="A209" s="101" t="s">
        <v>277</v>
      </c>
      <c r="B209" s="111" t="s">
        <v>278</v>
      </c>
      <c r="C209" s="117" t="s">
        <v>673</v>
      </c>
      <c r="D209" s="118" t="s">
        <v>674</v>
      </c>
      <c r="E209" s="111" t="s">
        <v>308</v>
      </c>
    </row>
    <row r="210" spans="1:5" ht="31.5">
      <c r="A210" s="101" t="s">
        <v>277</v>
      </c>
      <c r="B210" s="111" t="s">
        <v>278</v>
      </c>
      <c r="C210" s="117" t="s">
        <v>675</v>
      </c>
      <c r="D210" s="118" t="s">
        <v>676</v>
      </c>
      <c r="E210" s="111" t="s">
        <v>308</v>
      </c>
    </row>
    <row r="211" spans="1:5" ht="47.25">
      <c r="A211" s="101" t="s">
        <v>277</v>
      </c>
      <c r="B211" s="111" t="s">
        <v>278</v>
      </c>
      <c r="C211" s="117" t="s">
        <v>677</v>
      </c>
      <c r="D211" s="118" t="s">
        <v>678</v>
      </c>
      <c r="E211" s="111" t="s">
        <v>308</v>
      </c>
    </row>
    <row r="212" spans="1:5" ht="31.5">
      <c r="A212" s="101" t="s">
        <v>277</v>
      </c>
      <c r="B212" s="111" t="s">
        <v>292</v>
      </c>
      <c r="C212" s="117" t="s">
        <v>679</v>
      </c>
      <c r="D212" s="118" t="s">
        <v>680</v>
      </c>
      <c r="E212" s="111" t="s">
        <v>308</v>
      </c>
    </row>
    <row r="213" spans="1:5" ht="63">
      <c r="A213" s="101" t="s">
        <v>277</v>
      </c>
      <c r="B213" s="111" t="s">
        <v>292</v>
      </c>
      <c r="C213" s="117" t="s">
        <v>681</v>
      </c>
      <c r="D213" s="118" t="s">
        <v>682</v>
      </c>
      <c r="E213" s="111" t="s">
        <v>308</v>
      </c>
    </row>
    <row r="214" spans="1:5" ht="15.75">
      <c r="A214" s="105" t="s">
        <v>23</v>
      </c>
      <c r="B214" s="945" t="s">
        <v>323</v>
      </c>
      <c r="C214" s="945"/>
      <c r="D214" s="945"/>
      <c r="E214" s="945"/>
    </row>
    <row r="215" spans="1:5" ht="15.75">
      <c r="A215" s="105" t="s">
        <v>25</v>
      </c>
      <c r="B215" s="945" t="s">
        <v>276</v>
      </c>
      <c r="C215" s="945"/>
      <c r="D215" s="945"/>
      <c r="E215" s="945"/>
    </row>
    <row r="216" spans="1:5" ht="31.5">
      <c r="A216" s="101" t="s">
        <v>277</v>
      </c>
      <c r="B216" s="111" t="s">
        <v>278</v>
      </c>
      <c r="C216" s="117" t="s">
        <v>683</v>
      </c>
      <c r="D216" s="118" t="s">
        <v>394</v>
      </c>
      <c r="E216" s="111" t="s">
        <v>395</v>
      </c>
    </row>
    <row r="217" spans="1:5" ht="31.5">
      <c r="A217" s="101" t="s">
        <v>277</v>
      </c>
      <c r="B217" s="111" t="s">
        <v>278</v>
      </c>
      <c r="C217" s="117" t="s">
        <v>684</v>
      </c>
      <c r="D217" s="118" t="s">
        <v>685</v>
      </c>
      <c r="E217" s="111" t="s">
        <v>395</v>
      </c>
    </row>
    <row r="218" spans="1:5" ht="31.5">
      <c r="A218" s="101" t="s">
        <v>277</v>
      </c>
      <c r="B218" s="111" t="s">
        <v>483</v>
      </c>
      <c r="C218" s="117" t="s">
        <v>686</v>
      </c>
      <c r="D218" s="118" t="s">
        <v>687</v>
      </c>
      <c r="E218" s="111" t="s">
        <v>395</v>
      </c>
    </row>
    <row r="219" spans="1:5" ht="31.5">
      <c r="A219" s="101" t="s">
        <v>277</v>
      </c>
      <c r="B219" s="111" t="s">
        <v>278</v>
      </c>
      <c r="C219" s="117" t="s">
        <v>688</v>
      </c>
      <c r="D219" s="118" t="s">
        <v>689</v>
      </c>
      <c r="E219" s="111" t="s">
        <v>395</v>
      </c>
    </row>
    <row r="220" spans="1:5" ht="31.5">
      <c r="A220" s="101" t="s">
        <v>277</v>
      </c>
      <c r="B220" s="111" t="s">
        <v>278</v>
      </c>
      <c r="C220" s="117" t="s">
        <v>690</v>
      </c>
      <c r="D220" s="118" t="s">
        <v>691</v>
      </c>
      <c r="E220" s="111" t="s">
        <v>395</v>
      </c>
    </row>
    <row r="221" spans="1:5" ht="31.5">
      <c r="A221" s="101" t="s">
        <v>277</v>
      </c>
      <c r="B221" s="111" t="s">
        <v>278</v>
      </c>
      <c r="C221" s="117" t="s">
        <v>692</v>
      </c>
      <c r="D221" s="118" t="s">
        <v>693</v>
      </c>
      <c r="E221" s="111" t="s">
        <v>395</v>
      </c>
    </row>
    <row r="222" spans="1:5" ht="31.5">
      <c r="A222" s="101" t="s">
        <v>277</v>
      </c>
      <c r="B222" s="111" t="s">
        <v>278</v>
      </c>
      <c r="C222" s="117" t="s">
        <v>694</v>
      </c>
      <c r="D222" s="118" t="s">
        <v>397</v>
      </c>
      <c r="E222" s="111" t="s">
        <v>695</v>
      </c>
    </row>
    <row r="223" spans="1:5" ht="31.5">
      <c r="A223" s="101" t="s">
        <v>277</v>
      </c>
      <c r="B223" s="111" t="s">
        <v>278</v>
      </c>
      <c r="C223" s="117" t="s">
        <v>696</v>
      </c>
      <c r="D223" s="118" t="s">
        <v>399</v>
      </c>
      <c r="E223" s="111" t="s">
        <v>695</v>
      </c>
    </row>
    <row r="224" spans="1:5" ht="31.5">
      <c r="A224" s="101" t="s">
        <v>277</v>
      </c>
      <c r="B224" s="111" t="s">
        <v>278</v>
      </c>
      <c r="C224" s="117" t="s">
        <v>697</v>
      </c>
      <c r="D224" s="118" t="s">
        <v>399</v>
      </c>
      <c r="E224" s="111" t="s">
        <v>695</v>
      </c>
    </row>
    <row r="225" spans="1:5" ht="31.5">
      <c r="A225" s="101" t="s">
        <v>277</v>
      </c>
      <c r="B225" s="111" t="s">
        <v>324</v>
      </c>
      <c r="C225" s="119" t="s">
        <v>698</v>
      </c>
      <c r="D225" s="99" t="s">
        <v>699</v>
      </c>
      <c r="E225" s="111" t="s">
        <v>327</v>
      </c>
    </row>
    <row r="226" spans="1:5" ht="31.5">
      <c r="A226" s="101" t="s">
        <v>277</v>
      </c>
      <c r="B226" s="111" t="s">
        <v>324</v>
      </c>
      <c r="C226" s="117" t="s">
        <v>700</v>
      </c>
      <c r="D226" s="118" t="s">
        <v>701</v>
      </c>
      <c r="E226" s="111" t="s">
        <v>327</v>
      </c>
    </row>
    <row r="227" spans="1:5" ht="47.25">
      <c r="A227" s="101" t="s">
        <v>277</v>
      </c>
      <c r="B227" s="111" t="s">
        <v>324</v>
      </c>
      <c r="C227" s="117" t="s">
        <v>702</v>
      </c>
      <c r="D227" s="118" t="s">
        <v>703</v>
      </c>
      <c r="E227" s="111" t="s">
        <v>327</v>
      </c>
    </row>
    <row r="228" spans="1:5" ht="63">
      <c r="A228" s="101" t="s">
        <v>277</v>
      </c>
      <c r="B228" s="111" t="s">
        <v>324</v>
      </c>
      <c r="C228" s="117" t="s">
        <v>704</v>
      </c>
      <c r="D228" s="118" t="s">
        <v>705</v>
      </c>
      <c r="E228" s="111" t="s">
        <v>327</v>
      </c>
    </row>
    <row r="229" spans="1:5" ht="31.5">
      <c r="A229" s="101" t="s">
        <v>277</v>
      </c>
      <c r="B229" s="111" t="s">
        <v>324</v>
      </c>
      <c r="C229" s="117" t="s">
        <v>706</v>
      </c>
      <c r="D229" s="118" t="s">
        <v>707</v>
      </c>
      <c r="E229" s="111" t="s">
        <v>327</v>
      </c>
    </row>
    <row r="230" spans="1:5" ht="47.25">
      <c r="A230" s="101" t="s">
        <v>277</v>
      </c>
      <c r="B230" s="111" t="s">
        <v>324</v>
      </c>
      <c r="C230" s="117" t="s">
        <v>708</v>
      </c>
      <c r="D230" s="118" t="s">
        <v>335</v>
      </c>
      <c r="E230" s="111" t="s">
        <v>327</v>
      </c>
    </row>
    <row r="231" spans="1:5" ht="78.75">
      <c r="A231" s="101" t="s">
        <v>277</v>
      </c>
      <c r="B231" s="111" t="s">
        <v>324</v>
      </c>
      <c r="C231" s="117" t="s">
        <v>709</v>
      </c>
      <c r="D231" s="118" t="s">
        <v>710</v>
      </c>
      <c r="E231" s="111" t="s">
        <v>327</v>
      </c>
    </row>
    <row r="232" spans="1:5" ht="47.25">
      <c r="A232" s="101" t="s">
        <v>277</v>
      </c>
      <c r="B232" s="111" t="s">
        <v>324</v>
      </c>
      <c r="C232" s="117" t="s">
        <v>711</v>
      </c>
      <c r="D232" s="118" t="s">
        <v>712</v>
      </c>
      <c r="E232" s="111" t="s">
        <v>327</v>
      </c>
    </row>
    <row r="233" spans="1:5" ht="47.25">
      <c r="A233" s="101" t="s">
        <v>277</v>
      </c>
      <c r="B233" s="111" t="s">
        <v>324</v>
      </c>
      <c r="C233" s="117" t="s">
        <v>713</v>
      </c>
      <c r="D233" s="118" t="s">
        <v>714</v>
      </c>
      <c r="E233" s="111" t="s">
        <v>327</v>
      </c>
    </row>
    <row r="234" spans="1:5" ht="47.25">
      <c r="A234" s="101" t="s">
        <v>277</v>
      </c>
      <c r="B234" s="111" t="s">
        <v>324</v>
      </c>
      <c r="C234" s="117" t="s">
        <v>715</v>
      </c>
      <c r="D234" s="118" t="s">
        <v>716</v>
      </c>
      <c r="E234" s="111" t="s">
        <v>327</v>
      </c>
    </row>
    <row r="235" spans="1:5" ht="63">
      <c r="A235" s="101" t="s">
        <v>277</v>
      </c>
      <c r="B235" s="111" t="s">
        <v>324</v>
      </c>
      <c r="C235" s="117" t="s">
        <v>717</v>
      </c>
      <c r="D235" s="118" t="s">
        <v>718</v>
      </c>
      <c r="E235" s="111" t="s">
        <v>327</v>
      </c>
    </row>
    <row r="236" spans="1:5" ht="47.25">
      <c r="A236" s="101" t="s">
        <v>277</v>
      </c>
      <c r="B236" s="111" t="s">
        <v>324</v>
      </c>
      <c r="C236" s="117" t="s">
        <v>719</v>
      </c>
      <c r="D236" s="118" t="s">
        <v>720</v>
      </c>
      <c r="E236" s="111" t="s">
        <v>327</v>
      </c>
    </row>
    <row r="237" spans="1:5" ht="78.75">
      <c r="A237" s="101" t="s">
        <v>277</v>
      </c>
      <c r="B237" s="111" t="s">
        <v>324</v>
      </c>
      <c r="C237" s="117" t="s">
        <v>721</v>
      </c>
      <c r="D237" s="118" t="s">
        <v>722</v>
      </c>
      <c r="E237" s="111" t="s">
        <v>327</v>
      </c>
    </row>
    <row r="238" spans="1:5" ht="63">
      <c r="A238" s="101" t="s">
        <v>277</v>
      </c>
      <c r="B238" s="111" t="s">
        <v>324</v>
      </c>
      <c r="C238" s="117" t="s">
        <v>723</v>
      </c>
      <c r="D238" s="118" t="s">
        <v>724</v>
      </c>
      <c r="E238" s="111" t="s">
        <v>327</v>
      </c>
    </row>
    <row r="239" spans="1:5" ht="78.75">
      <c r="A239" s="101" t="s">
        <v>277</v>
      </c>
      <c r="B239" s="111" t="s">
        <v>324</v>
      </c>
      <c r="C239" s="117" t="s">
        <v>725</v>
      </c>
      <c r="D239" s="118" t="s">
        <v>726</v>
      </c>
      <c r="E239" s="111" t="s">
        <v>327</v>
      </c>
    </row>
    <row r="240" spans="1:5" ht="31.5">
      <c r="A240" s="101" t="s">
        <v>277</v>
      </c>
      <c r="B240" s="111" t="s">
        <v>324</v>
      </c>
      <c r="C240" s="117" t="s">
        <v>727</v>
      </c>
      <c r="D240" s="118" t="s">
        <v>728</v>
      </c>
      <c r="E240" s="111" t="s">
        <v>327</v>
      </c>
    </row>
    <row r="241" spans="1:5" ht="31.5">
      <c r="A241" s="101" t="s">
        <v>277</v>
      </c>
      <c r="B241" s="111" t="s">
        <v>324</v>
      </c>
      <c r="C241" s="117" t="s">
        <v>729</v>
      </c>
      <c r="D241" s="118" t="s">
        <v>730</v>
      </c>
      <c r="E241" s="111" t="s">
        <v>327</v>
      </c>
    </row>
    <row r="242" spans="1:5" ht="31.5">
      <c r="A242" s="101" t="s">
        <v>277</v>
      </c>
      <c r="B242" s="111" t="s">
        <v>324</v>
      </c>
      <c r="C242" s="117" t="s">
        <v>731</v>
      </c>
      <c r="D242" s="118" t="s">
        <v>732</v>
      </c>
      <c r="E242" s="111" t="s">
        <v>327</v>
      </c>
    </row>
    <row r="243" spans="1:5" ht="47.25">
      <c r="A243" s="101" t="s">
        <v>277</v>
      </c>
      <c r="B243" s="111" t="s">
        <v>324</v>
      </c>
      <c r="C243" s="117" t="s">
        <v>733</v>
      </c>
      <c r="D243" s="118" t="s">
        <v>734</v>
      </c>
      <c r="E243" s="111" t="s">
        <v>327</v>
      </c>
    </row>
    <row r="244" spans="1:5" ht="31.5">
      <c r="A244" s="101" t="s">
        <v>277</v>
      </c>
      <c r="B244" s="111" t="s">
        <v>324</v>
      </c>
      <c r="C244" s="117" t="s">
        <v>735</v>
      </c>
      <c r="D244" s="118" t="s">
        <v>736</v>
      </c>
      <c r="E244" s="111" t="s">
        <v>327</v>
      </c>
    </row>
    <row r="245" spans="1:5" ht="31.5">
      <c r="A245" s="101" t="s">
        <v>277</v>
      </c>
      <c r="B245" s="111" t="s">
        <v>324</v>
      </c>
      <c r="C245" s="117" t="s">
        <v>737</v>
      </c>
      <c r="D245" s="118" t="s">
        <v>738</v>
      </c>
      <c r="E245" s="111" t="s">
        <v>327</v>
      </c>
    </row>
    <row r="246" spans="1:5" ht="31.5">
      <c r="A246" s="101" t="s">
        <v>277</v>
      </c>
      <c r="B246" s="111" t="s">
        <v>324</v>
      </c>
      <c r="C246" s="117" t="s">
        <v>739</v>
      </c>
      <c r="D246" s="118" t="s">
        <v>740</v>
      </c>
      <c r="E246" s="111" t="s">
        <v>327</v>
      </c>
    </row>
    <row r="247" spans="1:5" ht="31.5">
      <c r="A247" s="101" t="s">
        <v>277</v>
      </c>
      <c r="B247" s="111" t="s">
        <v>324</v>
      </c>
      <c r="C247" s="117" t="s">
        <v>741</v>
      </c>
      <c r="D247" s="118" t="s">
        <v>742</v>
      </c>
      <c r="E247" s="111" t="s">
        <v>327</v>
      </c>
    </row>
    <row r="248" spans="1:5" ht="47.25">
      <c r="A248" s="101" t="s">
        <v>277</v>
      </c>
      <c r="B248" s="111" t="s">
        <v>324</v>
      </c>
      <c r="C248" s="117" t="s">
        <v>743</v>
      </c>
      <c r="D248" s="118" t="s">
        <v>744</v>
      </c>
      <c r="E248" s="111" t="s">
        <v>327</v>
      </c>
    </row>
    <row r="249" spans="1:5" ht="31.5">
      <c r="A249" s="101" t="s">
        <v>277</v>
      </c>
      <c r="B249" s="111" t="s">
        <v>324</v>
      </c>
      <c r="C249" s="117" t="s">
        <v>745</v>
      </c>
      <c r="D249" s="118" t="s">
        <v>746</v>
      </c>
      <c r="E249" s="111" t="s">
        <v>327</v>
      </c>
    </row>
    <row r="250" spans="1:5" ht="78.75">
      <c r="A250" s="101" t="s">
        <v>277</v>
      </c>
      <c r="B250" s="111" t="s">
        <v>324</v>
      </c>
      <c r="C250" s="117" t="s">
        <v>747</v>
      </c>
      <c r="D250" s="118" t="s">
        <v>748</v>
      </c>
      <c r="E250" s="111" t="s">
        <v>327</v>
      </c>
    </row>
    <row r="251" spans="1:5" ht="47.25">
      <c r="A251" s="101" t="s">
        <v>277</v>
      </c>
      <c r="B251" s="111" t="s">
        <v>278</v>
      </c>
      <c r="C251" s="117" t="s">
        <v>749</v>
      </c>
      <c r="D251" s="118" t="s">
        <v>750</v>
      </c>
      <c r="E251" s="111" t="s">
        <v>315</v>
      </c>
    </row>
    <row r="252" spans="1:5" ht="31.5">
      <c r="A252" s="101" t="s">
        <v>277</v>
      </c>
      <c r="B252" s="111" t="s">
        <v>278</v>
      </c>
      <c r="C252" s="117" t="s">
        <v>751</v>
      </c>
      <c r="D252" s="118" t="s">
        <v>752</v>
      </c>
      <c r="E252" s="111" t="s">
        <v>315</v>
      </c>
    </row>
    <row r="253" spans="1:5" ht="31.5">
      <c r="A253" s="101" t="s">
        <v>277</v>
      </c>
      <c r="B253" s="111" t="s">
        <v>278</v>
      </c>
      <c r="C253" s="117" t="s">
        <v>753</v>
      </c>
      <c r="D253" s="118" t="s">
        <v>752</v>
      </c>
      <c r="E253" s="111" t="s">
        <v>315</v>
      </c>
    </row>
    <row r="254" spans="1:5" ht="31.5">
      <c r="A254" s="101" t="s">
        <v>277</v>
      </c>
      <c r="B254" s="111" t="s">
        <v>278</v>
      </c>
      <c r="C254" s="117" t="s">
        <v>754</v>
      </c>
      <c r="D254" s="118" t="s">
        <v>755</v>
      </c>
      <c r="E254" s="111" t="s">
        <v>315</v>
      </c>
    </row>
    <row r="255" spans="1:5" ht="31.5">
      <c r="A255" s="101" t="s">
        <v>277</v>
      </c>
      <c r="B255" s="111" t="s">
        <v>278</v>
      </c>
      <c r="C255" s="117" t="s">
        <v>756</v>
      </c>
      <c r="D255" s="118" t="s">
        <v>757</v>
      </c>
      <c r="E255" s="111" t="s">
        <v>315</v>
      </c>
    </row>
    <row r="256" spans="1:5" ht="31.5">
      <c r="A256" s="101" t="s">
        <v>277</v>
      </c>
      <c r="B256" s="111" t="s">
        <v>278</v>
      </c>
      <c r="C256" s="117" t="s">
        <v>758</v>
      </c>
      <c r="D256" s="118" t="s">
        <v>752</v>
      </c>
      <c r="E256" s="111" t="s">
        <v>315</v>
      </c>
    </row>
    <row r="257" spans="1:5" ht="31.5">
      <c r="A257" s="101" t="s">
        <v>277</v>
      </c>
      <c r="B257" s="111" t="s">
        <v>278</v>
      </c>
      <c r="C257" s="117" t="s">
        <v>759</v>
      </c>
      <c r="D257" s="118" t="s">
        <v>755</v>
      </c>
      <c r="E257" s="111" t="s">
        <v>315</v>
      </c>
    </row>
    <row r="258" spans="1:5" ht="31.5">
      <c r="A258" s="101" t="s">
        <v>277</v>
      </c>
      <c r="B258" s="111" t="s">
        <v>278</v>
      </c>
      <c r="C258" s="117" t="s">
        <v>760</v>
      </c>
      <c r="D258" s="118" t="s">
        <v>761</v>
      </c>
      <c r="E258" s="111" t="s">
        <v>315</v>
      </c>
    </row>
    <row r="259" spans="1:5" ht="31.5">
      <c r="A259" s="101" t="s">
        <v>277</v>
      </c>
      <c r="B259" s="111" t="s">
        <v>278</v>
      </c>
      <c r="C259" s="117" t="s">
        <v>762</v>
      </c>
      <c r="D259" s="118" t="s">
        <v>763</v>
      </c>
      <c r="E259" s="111" t="s">
        <v>315</v>
      </c>
    </row>
    <row r="260" spans="1:5" ht="47.25">
      <c r="A260" s="101" t="s">
        <v>277</v>
      </c>
      <c r="B260" s="111" t="s">
        <v>278</v>
      </c>
      <c r="C260" s="117" t="s">
        <v>764</v>
      </c>
      <c r="D260" s="118" t="s">
        <v>765</v>
      </c>
      <c r="E260" s="111" t="s">
        <v>315</v>
      </c>
    </row>
    <row r="261" spans="1:5" ht="31.5">
      <c r="A261" s="101" t="s">
        <v>277</v>
      </c>
      <c r="B261" s="111" t="s">
        <v>278</v>
      </c>
      <c r="C261" s="117" t="s">
        <v>766</v>
      </c>
      <c r="D261" s="118" t="s">
        <v>763</v>
      </c>
      <c r="E261" s="111" t="s">
        <v>315</v>
      </c>
    </row>
    <row r="262" spans="1:5" ht="31.5">
      <c r="A262" s="101" t="s">
        <v>277</v>
      </c>
      <c r="B262" s="111" t="s">
        <v>278</v>
      </c>
      <c r="C262" s="117" t="s">
        <v>767</v>
      </c>
      <c r="D262" s="118" t="s">
        <v>768</v>
      </c>
      <c r="E262" s="111" t="s">
        <v>315</v>
      </c>
    </row>
    <row r="263" spans="1:5" ht="31.5">
      <c r="A263" s="101" t="s">
        <v>277</v>
      </c>
      <c r="B263" s="111" t="s">
        <v>278</v>
      </c>
      <c r="C263" s="119" t="s">
        <v>769</v>
      </c>
      <c r="D263" s="99" t="s">
        <v>770</v>
      </c>
      <c r="E263" s="111" t="s">
        <v>315</v>
      </c>
    </row>
    <row r="264" spans="1:5" ht="31.5">
      <c r="A264" s="101" t="s">
        <v>277</v>
      </c>
      <c r="B264" s="111" t="s">
        <v>278</v>
      </c>
      <c r="C264" s="119" t="s">
        <v>771</v>
      </c>
      <c r="D264" s="99" t="s">
        <v>772</v>
      </c>
      <c r="E264" s="111" t="s">
        <v>315</v>
      </c>
    </row>
    <row r="265" spans="1:5" ht="31.5">
      <c r="A265" s="101" t="s">
        <v>277</v>
      </c>
      <c r="B265" s="111" t="s">
        <v>278</v>
      </c>
      <c r="C265" s="119" t="s">
        <v>773</v>
      </c>
      <c r="D265" s="99" t="s">
        <v>774</v>
      </c>
      <c r="E265" s="111" t="s">
        <v>315</v>
      </c>
    </row>
    <row r="266" spans="1:5" ht="47.25">
      <c r="A266" s="101" t="s">
        <v>277</v>
      </c>
      <c r="B266" s="111" t="s">
        <v>278</v>
      </c>
      <c r="C266" s="119" t="s">
        <v>775</v>
      </c>
      <c r="D266" s="99" t="s">
        <v>776</v>
      </c>
      <c r="E266" s="111" t="s">
        <v>315</v>
      </c>
    </row>
    <row r="267" spans="1:5" ht="63">
      <c r="A267" s="101" t="s">
        <v>277</v>
      </c>
      <c r="B267" s="111" t="s">
        <v>278</v>
      </c>
      <c r="C267" s="119" t="s">
        <v>777</v>
      </c>
      <c r="D267" s="99" t="s">
        <v>778</v>
      </c>
      <c r="E267" s="111" t="s">
        <v>315</v>
      </c>
    </row>
    <row r="268" spans="1:5" ht="31.5">
      <c r="A268" s="101" t="s">
        <v>277</v>
      </c>
      <c r="B268" s="111" t="s">
        <v>278</v>
      </c>
      <c r="C268" s="119" t="s">
        <v>779</v>
      </c>
      <c r="D268" s="99" t="s">
        <v>780</v>
      </c>
      <c r="E268" s="111" t="s">
        <v>315</v>
      </c>
    </row>
    <row r="269" spans="1:5" ht="47.25">
      <c r="A269" s="101" t="s">
        <v>277</v>
      </c>
      <c r="B269" s="111" t="s">
        <v>278</v>
      </c>
      <c r="C269" s="119" t="s">
        <v>781</v>
      </c>
      <c r="D269" s="99" t="s">
        <v>782</v>
      </c>
      <c r="E269" s="111" t="s">
        <v>315</v>
      </c>
    </row>
    <row r="270" spans="1:5" ht="31.5">
      <c r="A270" s="101" t="s">
        <v>277</v>
      </c>
      <c r="B270" s="111" t="s">
        <v>278</v>
      </c>
      <c r="C270" s="117" t="s">
        <v>783</v>
      </c>
      <c r="D270" s="118" t="s">
        <v>784</v>
      </c>
      <c r="E270" s="111" t="s">
        <v>315</v>
      </c>
    </row>
    <row r="271" spans="1:5" ht="47.25">
      <c r="A271" s="101" t="s">
        <v>277</v>
      </c>
      <c r="B271" s="111" t="s">
        <v>278</v>
      </c>
      <c r="C271" s="117" t="s">
        <v>785</v>
      </c>
      <c r="D271" s="118" t="s">
        <v>786</v>
      </c>
      <c r="E271" s="111" t="s">
        <v>315</v>
      </c>
    </row>
    <row r="272" spans="1:5" ht="31.5">
      <c r="A272" s="101" t="s">
        <v>277</v>
      </c>
      <c r="B272" s="111" t="s">
        <v>278</v>
      </c>
      <c r="C272" s="117" t="s">
        <v>787</v>
      </c>
      <c r="D272" s="118" t="s">
        <v>788</v>
      </c>
      <c r="E272" s="111" t="s">
        <v>315</v>
      </c>
    </row>
    <row r="273" spans="1:5" ht="47.25">
      <c r="A273" s="101" t="s">
        <v>277</v>
      </c>
      <c r="B273" s="111" t="s">
        <v>278</v>
      </c>
      <c r="C273" s="117" t="s">
        <v>789</v>
      </c>
      <c r="D273" s="120" t="s">
        <v>790</v>
      </c>
      <c r="E273" s="111" t="s">
        <v>315</v>
      </c>
    </row>
    <row r="274" spans="1:5" ht="63">
      <c r="A274" s="101" t="s">
        <v>277</v>
      </c>
      <c r="B274" s="111" t="s">
        <v>278</v>
      </c>
      <c r="C274" s="117" t="s">
        <v>777</v>
      </c>
      <c r="D274" s="120" t="s">
        <v>778</v>
      </c>
      <c r="E274" s="111" t="s">
        <v>315</v>
      </c>
    </row>
    <row r="275" spans="1:5" ht="31.5">
      <c r="A275" s="101" t="s">
        <v>277</v>
      </c>
      <c r="B275" s="111" t="s">
        <v>278</v>
      </c>
      <c r="C275" s="117" t="s">
        <v>791</v>
      </c>
      <c r="D275" s="120" t="s">
        <v>792</v>
      </c>
      <c r="E275" s="111" t="s">
        <v>315</v>
      </c>
    </row>
    <row r="276" spans="1:5" ht="31.5">
      <c r="A276" s="101" t="s">
        <v>277</v>
      </c>
      <c r="B276" s="111" t="s">
        <v>278</v>
      </c>
      <c r="C276" s="117" t="s">
        <v>793</v>
      </c>
      <c r="D276" s="120" t="s">
        <v>794</v>
      </c>
      <c r="E276" s="111" t="s">
        <v>315</v>
      </c>
    </row>
    <row r="277" spans="1:5" ht="47.25">
      <c r="A277" s="101" t="s">
        <v>277</v>
      </c>
      <c r="B277" s="111" t="s">
        <v>278</v>
      </c>
      <c r="C277" s="117" t="s">
        <v>795</v>
      </c>
      <c r="D277" s="120" t="s">
        <v>796</v>
      </c>
      <c r="E277" s="111" t="s">
        <v>315</v>
      </c>
    </row>
    <row r="278" spans="1:5" ht="31.5">
      <c r="A278" s="101" t="s">
        <v>277</v>
      </c>
      <c r="B278" s="111" t="s">
        <v>278</v>
      </c>
      <c r="C278" s="117" t="s">
        <v>797</v>
      </c>
      <c r="D278" s="120" t="s">
        <v>798</v>
      </c>
      <c r="E278" s="111" t="s">
        <v>315</v>
      </c>
    </row>
    <row r="279" spans="1:5" ht="47.25">
      <c r="A279" s="101" t="s">
        <v>277</v>
      </c>
      <c r="B279" s="111" t="s">
        <v>278</v>
      </c>
      <c r="C279" s="117" t="s">
        <v>799</v>
      </c>
      <c r="D279" s="120" t="s">
        <v>800</v>
      </c>
      <c r="E279" s="111" t="s">
        <v>315</v>
      </c>
    </row>
    <row r="280" spans="1:5" ht="31.5">
      <c r="A280" s="101" t="s">
        <v>277</v>
      </c>
      <c r="B280" s="111" t="s">
        <v>278</v>
      </c>
      <c r="C280" s="117" t="s">
        <v>801</v>
      </c>
      <c r="D280" s="118" t="s">
        <v>802</v>
      </c>
      <c r="E280" s="111" t="s">
        <v>315</v>
      </c>
    </row>
    <row r="281" spans="1:5" ht="31.5">
      <c r="A281" s="101" t="s">
        <v>277</v>
      </c>
      <c r="B281" s="111" t="s">
        <v>278</v>
      </c>
      <c r="C281" s="117" t="s">
        <v>803</v>
      </c>
      <c r="D281" s="118" t="s">
        <v>804</v>
      </c>
      <c r="E281" s="111" t="s">
        <v>315</v>
      </c>
    </row>
    <row r="282" spans="1:5" ht="31.5">
      <c r="A282" s="101" t="s">
        <v>277</v>
      </c>
      <c r="B282" s="111" t="s">
        <v>278</v>
      </c>
      <c r="C282" s="117" t="s">
        <v>805</v>
      </c>
      <c r="D282" s="118" t="s">
        <v>802</v>
      </c>
      <c r="E282" s="111" t="s">
        <v>315</v>
      </c>
    </row>
    <row r="283" spans="1:5" ht="31.5">
      <c r="A283" s="101" t="s">
        <v>277</v>
      </c>
      <c r="B283" s="111" t="s">
        <v>278</v>
      </c>
      <c r="C283" s="117" t="s">
        <v>806</v>
      </c>
      <c r="D283" s="118" t="s">
        <v>807</v>
      </c>
      <c r="E283" s="111" t="s">
        <v>315</v>
      </c>
    </row>
    <row r="284" spans="1:5" ht="31.5">
      <c r="A284" s="101" t="s">
        <v>277</v>
      </c>
      <c r="B284" s="111" t="s">
        <v>278</v>
      </c>
      <c r="C284" s="117" t="s">
        <v>808</v>
      </c>
      <c r="D284" s="118" t="s">
        <v>802</v>
      </c>
      <c r="E284" s="111" t="s">
        <v>315</v>
      </c>
    </row>
    <row r="285" spans="1:5" ht="31.5">
      <c r="A285" s="101" t="s">
        <v>277</v>
      </c>
      <c r="B285" s="111" t="s">
        <v>278</v>
      </c>
      <c r="C285" s="117" t="s">
        <v>809</v>
      </c>
      <c r="D285" s="118" t="s">
        <v>810</v>
      </c>
      <c r="E285" s="111" t="s">
        <v>315</v>
      </c>
    </row>
    <row r="286" spans="1:5" ht="31.5">
      <c r="A286" s="101" t="s">
        <v>277</v>
      </c>
      <c r="B286" s="111" t="s">
        <v>278</v>
      </c>
      <c r="C286" s="117" t="s">
        <v>811</v>
      </c>
      <c r="D286" s="118" t="s">
        <v>812</v>
      </c>
      <c r="E286" s="111" t="s">
        <v>315</v>
      </c>
    </row>
    <row r="287" spans="1:5" ht="31.5">
      <c r="A287" s="101" t="s">
        <v>277</v>
      </c>
      <c r="B287" s="111" t="s">
        <v>278</v>
      </c>
      <c r="C287" s="117" t="s">
        <v>813</v>
      </c>
      <c r="D287" s="118" t="s">
        <v>814</v>
      </c>
      <c r="E287" s="111" t="s">
        <v>315</v>
      </c>
    </row>
    <row r="288" spans="1:5" ht="31.5">
      <c r="A288" s="101" t="s">
        <v>277</v>
      </c>
      <c r="B288" s="111" t="s">
        <v>278</v>
      </c>
      <c r="C288" s="117" t="s">
        <v>815</v>
      </c>
      <c r="D288" s="118" t="s">
        <v>816</v>
      </c>
      <c r="E288" s="111" t="s">
        <v>315</v>
      </c>
    </row>
    <row r="289" spans="1:5" ht="47.25">
      <c r="A289" s="101" t="s">
        <v>277</v>
      </c>
      <c r="B289" s="111" t="s">
        <v>278</v>
      </c>
      <c r="C289" s="117" t="s">
        <v>817</v>
      </c>
      <c r="D289" s="118" t="s">
        <v>818</v>
      </c>
      <c r="E289" s="111" t="s">
        <v>315</v>
      </c>
    </row>
    <row r="290" spans="1:5" ht="47.25">
      <c r="A290" s="101" t="s">
        <v>277</v>
      </c>
      <c r="B290" s="111" t="s">
        <v>278</v>
      </c>
      <c r="C290" s="117" t="s">
        <v>819</v>
      </c>
      <c r="D290" s="118" t="s">
        <v>820</v>
      </c>
      <c r="E290" s="111" t="s">
        <v>315</v>
      </c>
    </row>
    <row r="291" spans="1:5" ht="31.5">
      <c r="A291" s="101" t="s">
        <v>277</v>
      </c>
      <c r="B291" s="111" t="s">
        <v>278</v>
      </c>
      <c r="C291" s="117" t="s">
        <v>821</v>
      </c>
      <c r="D291" s="118" t="s">
        <v>822</v>
      </c>
      <c r="E291" s="111" t="s">
        <v>315</v>
      </c>
    </row>
    <row r="292" spans="1:5" ht="31.5">
      <c r="A292" s="101" t="s">
        <v>277</v>
      </c>
      <c r="B292" s="111" t="s">
        <v>278</v>
      </c>
      <c r="C292" s="117" t="s">
        <v>823</v>
      </c>
      <c r="D292" s="118" t="s">
        <v>824</v>
      </c>
      <c r="E292" s="111" t="s">
        <v>315</v>
      </c>
    </row>
    <row r="293" spans="1:5" ht="31.5">
      <c r="A293" s="101" t="s">
        <v>277</v>
      </c>
      <c r="B293" s="111" t="s">
        <v>278</v>
      </c>
      <c r="C293" s="117" t="s">
        <v>825</v>
      </c>
      <c r="D293" s="118" t="s">
        <v>826</v>
      </c>
      <c r="E293" s="111" t="s">
        <v>315</v>
      </c>
    </row>
    <row r="294" spans="1:5" ht="47.25">
      <c r="A294" s="101" t="s">
        <v>277</v>
      </c>
      <c r="B294" s="111" t="s">
        <v>278</v>
      </c>
      <c r="C294" s="117" t="s">
        <v>827</v>
      </c>
      <c r="D294" s="118" t="s">
        <v>828</v>
      </c>
      <c r="E294" s="111" t="s">
        <v>315</v>
      </c>
    </row>
    <row r="295" spans="1:5" ht="31.5">
      <c r="A295" s="101" t="s">
        <v>277</v>
      </c>
      <c r="B295" s="111" t="s">
        <v>278</v>
      </c>
      <c r="C295" s="117" t="s">
        <v>829</v>
      </c>
      <c r="D295" s="118" t="s">
        <v>830</v>
      </c>
      <c r="E295" s="111" t="s">
        <v>315</v>
      </c>
    </row>
    <row r="296" spans="1:5" ht="31.5">
      <c r="A296" s="101" t="s">
        <v>277</v>
      </c>
      <c r="B296" s="111" t="s">
        <v>278</v>
      </c>
      <c r="C296" s="117" t="s">
        <v>831</v>
      </c>
      <c r="D296" s="118" t="s">
        <v>830</v>
      </c>
      <c r="E296" s="111" t="s">
        <v>315</v>
      </c>
    </row>
    <row r="297" spans="1:5" ht="47.25">
      <c r="A297" s="101" t="s">
        <v>277</v>
      </c>
      <c r="B297" s="111" t="s">
        <v>278</v>
      </c>
      <c r="C297" s="117" t="s">
        <v>832</v>
      </c>
      <c r="D297" s="120" t="s">
        <v>833</v>
      </c>
      <c r="E297" s="111" t="s">
        <v>315</v>
      </c>
    </row>
    <row r="298" spans="1:5" ht="31.5">
      <c r="A298" s="101" t="s">
        <v>277</v>
      </c>
      <c r="B298" s="111" t="s">
        <v>278</v>
      </c>
      <c r="C298" s="117" t="s">
        <v>834</v>
      </c>
      <c r="D298" s="120" t="s">
        <v>835</v>
      </c>
      <c r="E298" s="111" t="s">
        <v>315</v>
      </c>
    </row>
    <row r="299" spans="1:5" ht="47.25">
      <c r="A299" s="101" t="s">
        <v>277</v>
      </c>
      <c r="B299" s="111" t="s">
        <v>278</v>
      </c>
      <c r="C299" s="117" t="s">
        <v>836</v>
      </c>
      <c r="D299" s="120" t="s">
        <v>837</v>
      </c>
      <c r="E299" s="111" t="s">
        <v>315</v>
      </c>
    </row>
    <row r="300" spans="1:5" ht="31.5">
      <c r="A300" s="101" t="s">
        <v>277</v>
      </c>
      <c r="B300" s="111" t="s">
        <v>278</v>
      </c>
      <c r="C300" s="117" t="s">
        <v>838</v>
      </c>
      <c r="D300" s="120" t="s">
        <v>839</v>
      </c>
      <c r="E300" s="111" t="s">
        <v>315</v>
      </c>
    </row>
    <row r="301" spans="1:5" ht="47.25">
      <c r="A301" s="101" t="s">
        <v>277</v>
      </c>
      <c r="B301" s="111" t="s">
        <v>278</v>
      </c>
      <c r="C301" s="117" t="s">
        <v>840</v>
      </c>
      <c r="D301" s="120" t="s">
        <v>841</v>
      </c>
      <c r="E301" s="111" t="s">
        <v>315</v>
      </c>
    </row>
    <row r="302" spans="1:5" ht="47.25">
      <c r="A302" s="101" t="s">
        <v>277</v>
      </c>
      <c r="B302" s="111" t="s">
        <v>278</v>
      </c>
      <c r="C302" s="117" t="s">
        <v>842</v>
      </c>
      <c r="D302" s="120" t="s">
        <v>843</v>
      </c>
      <c r="E302" s="111" t="s">
        <v>315</v>
      </c>
    </row>
    <row r="303" spans="1:5" ht="47.25">
      <c r="A303" s="101" t="s">
        <v>277</v>
      </c>
      <c r="B303" s="111" t="s">
        <v>278</v>
      </c>
      <c r="C303" s="117" t="s">
        <v>844</v>
      </c>
      <c r="D303" s="120" t="s">
        <v>845</v>
      </c>
      <c r="E303" s="111" t="s">
        <v>315</v>
      </c>
    </row>
    <row r="304" spans="1:5" ht="31.5">
      <c r="A304" s="101" t="s">
        <v>277</v>
      </c>
      <c r="B304" s="111" t="s">
        <v>278</v>
      </c>
      <c r="C304" s="117" t="s">
        <v>846</v>
      </c>
      <c r="D304" s="120" t="s">
        <v>847</v>
      </c>
      <c r="E304" s="111" t="s">
        <v>315</v>
      </c>
    </row>
    <row r="305" spans="1:5" ht="31.5">
      <c r="A305" s="101" t="s">
        <v>277</v>
      </c>
      <c r="B305" s="111" t="s">
        <v>278</v>
      </c>
      <c r="C305" s="117" t="s">
        <v>848</v>
      </c>
      <c r="D305" s="120" t="s">
        <v>849</v>
      </c>
      <c r="E305" s="111" t="s">
        <v>315</v>
      </c>
    </row>
    <row r="306" spans="1:5" ht="31.5">
      <c r="A306" s="101" t="s">
        <v>277</v>
      </c>
      <c r="B306" s="111" t="s">
        <v>278</v>
      </c>
      <c r="C306" s="117" t="s">
        <v>850</v>
      </c>
      <c r="D306" s="120" t="s">
        <v>851</v>
      </c>
      <c r="E306" s="111" t="s">
        <v>315</v>
      </c>
    </row>
    <row r="307" spans="1:5" ht="31.5">
      <c r="A307" s="101" t="s">
        <v>277</v>
      </c>
      <c r="B307" s="111" t="s">
        <v>278</v>
      </c>
      <c r="C307" s="117" t="s">
        <v>852</v>
      </c>
      <c r="D307" s="120" t="s">
        <v>839</v>
      </c>
      <c r="E307" s="111" t="s">
        <v>315</v>
      </c>
    </row>
    <row r="308" spans="1:5" ht="31.5">
      <c r="A308" s="101" t="s">
        <v>277</v>
      </c>
      <c r="B308" s="111" t="s">
        <v>278</v>
      </c>
      <c r="C308" s="117" t="s">
        <v>853</v>
      </c>
      <c r="D308" s="120" t="s">
        <v>854</v>
      </c>
      <c r="E308" s="111" t="s">
        <v>315</v>
      </c>
    </row>
    <row r="309" spans="1:5" ht="31.5">
      <c r="A309" s="101" t="s">
        <v>277</v>
      </c>
      <c r="B309" s="111" t="s">
        <v>278</v>
      </c>
      <c r="C309" s="117" t="s">
        <v>855</v>
      </c>
      <c r="D309" s="118" t="s">
        <v>856</v>
      </c>
      <c r="E309" s="111" t="s">
        <v>315</v>
      </c>
    </row>
    <row r="310" spans="1:5" ht="31.5">
      <c r="A310" s="101" t="s">
        <v>277</v>
      </c>
      <c r="B310" s="111" t="s">
        <v>278</v>
      </c>
      <c r="C310" s="117" t="s">
        <v>857</v>
      </c>
      <c r="D310" s="118" t="s">
        <v>858</v>
      </c>
      <c r="E310" s="111" t="s">
        <v>315</v>
      </c>
    </row>
    <row r="311" spans="1:5" ht="31.5">
      <c r="A311" s="101" t="s">
        <v>277</v>
      </c>
      <c r="B311" s="111" t="s">
        <v>278</v>
      </c>
      <c r="C311" s="117" t="s">
        <v>859</v>
      </c>
      <c r="D311" s="118" t="s">
        <v>860</v>
      </c>
      <c r="E311" s="111" t="s">
        <v>315</v>
      </c>
    </row>
    <row r="312" spans="1:5" ht="31.5">
      <c r="A312" s="101" t="s">
        <v>277</v>
      </c>
      <c r="B312" s="111" t="s">
        <v>278</v>
      </c>
      <c r="C312" s="117" t="s">
        <v>861</v>
      </c>
      <c r="D312" s="118" t="s">
        <v>862</v>
      </c>
      <c r="E312" s="111" t="s">
        <v>315</v>
      </c>
    </row>
    <row r="313" spans="1:5" ht="31.5">
      <c r="A313" s="101" t="s">
        <v>277</v>
      </c>
      <c r="B313" s="111" t="s">
        <v>278</v>
      </c>
      <c r="C313" s="117" t="s">
        <v>863</v>
      </c>
      <c r="D313" s="118" t="s">
        <v>864</v>
      </c>
      <c r="E313" s="111" t="s">
        <v>315</v>
      </c>
    </row>
    <row r="314" spans="1:5" ht="63">
      <c r="A314" s="101" t="s">
        <v>277</v>
      </c>
      <c r="B314" s="111" t="s">
        <v>278</v>
      </c>
      <c r="C314" s="117" t="s">
        <v>865</v>
      </c>
      <c r="D314" s="118" t="s">
        <v>866</v>
      </c>
      <c r="E314" s="111" t="s">
        <v>315</v>
      </c>
    </row>
    <row r="315" spans="1:5" ht="31.5">
      <c r="A315" s="101" t="s">
        <v>277</v>
      </c>
      <c r="B315" s="111" t="s">
        <v>278</v>
      </c>
      <c r="C315" s="117" t="s">
        <v>867</v>
      </c>
      <c r="D315" s="118" t="s">
        <v>868</v>
      </c>
      <c r="E315" s="111" t="s">
        <v>315</v>
      </c>
    </row>
    <row r="316" spans="1:5" ht="31.5">
      <c r="A316" s="101" t="s">
        <v>277</v>
      </c>
      <c r="B316" s="111" t="s">
        <v>278</v>
      </c>
      <c r="C316" s="117" t="s">
        <v>869</v>
      </c>
      <c r="D316" s="118" t="s">
        <v>870</v>
      </c>
      <c r="E316" s="111" t="s">
        <v>315</v>
      </c>
    </row>
    <row r="317" spans="1:5" ht="47.25">
      <c r="A317" s="101" t="s">
        <v>277</v>
      </c>
      <c r="B317" s="111" t="s">
        <v>278</v>
      </c>
      <c r="C317" s="117" t="s">
        <v>871</v>
      </c>
      <c r="D317" s="118" t="s">
        <v>872</v>
      </c>
      <c r="E317" s="111" t="s">
        <v>315</v>
      </c>
    </row>
    <row r="318" spans="1:5" ht="47.25">
      <c r="A318" s="101" t="s">
        <v>277</v>
      </c>
      <c r="B318" s="111" t="s">
        <v>278</v>
      </c>
      <c r="C318" s="117" t="s">
        <v>873</v>
      </c>
      <c r="D318" s="118" t="s">
        <v>734</v>
      </c>
      <c r="E318" s="111" t="s">
        <v>315</v>
      </c>
    </row>
    <row r="319" spans="1:5" ht="31.5">
      <c r="A319" s="101" t="s">
        <v>277</v>
      </c>
      <c r="B319" s="111" t="s">
        <v>278</v>
      </c>
      <c r="C319" s="117" t="s">
        <v>874</v>
      </c>
      <c r="D319" s="118" t="s">
        <v>875</v>
      </c>
      <c r="E319" s="111" t="s">
        <v>315</v>
      </c>
    </row>
    <row r="320" spans="1:5" ht="31.5">
      <c r="A320" s="101" t="s">
        <v>277</v>
      </c>
      <c r="B320" s="111" t="s">
        <v>278</v>
      </c>
      <c r="C320" s="117" t="s">
        <v>876</v>
      </c>
      <c r="D320" s="118" t="s">
        <v>877</v>
      </c>
      <c r="E320" s="111" t="s">
        <v>315</v>
      </c>
    </row>
    <row r="321" spans="1:5" ht="31.5">
      <c r="A321" s="101" t="s">
        <v>277</v>
      </c>
      <c r="B321" s="111" t="s">
        <v>278</v>
      </c>
      <c r="C321" s="117" t="s">
        <v>878</v>
      </c>
      <c r="D321" s="118" t="s">
        <v>879</v>
      </c>
      <c r="E321" s="111" t="s">
        <v>315</v>
      </c>
    </row>
    <row r="322" spans="1:5" ht="31.5">
      <c r="A322" s="101" t="s">
        <v>277</v>
      </c>
      <c r="B322" s="111" t="s">
        <v>278</v>
      </c>
      <c r="C322" s="117" t="s">
        <v>880</v>
      </c>
      <c r="D322" s="118" t="s">
        <v>879</v>
      </c>
      <c r="E322" s="111" t="s">
        <v>315</v>
      </c>
    </row>
    <row r="323" spans="1:5" ht="31.5">
      <c r="A323" s="101" t="s">
        <v>277</v>
      </c>
      <c r="B323" s="111" t="s">
        <v>278</v>
      </c>
      <c r="C323" s="117" t="s">
        <v>881</v>
      </c>
      <c r="D323" s="118" t="s">
        <v>882</v>
      </c>
      <c r="E323" s="111" t="s">
        <v>315</v>
      </c>
    </row>
    <row r="324" spans="1:5" ht="15.75">
      <c r="A324" s="101" t="s">
        <v>277</v>
      </c>
      <c r="B324" s="111" t="s">
        <v>278</v>
      </c>
      <c r="C324" s="117" t="s">
        <v>883</v>
      </c>
      <c r="D324" s="118" t="s">
        <v>884</v>
      </c>
      <c r="E324" s="111" t="s">
        <v>315</v>
      </c>
    </row>
    <row r="325" spans="1:5" ht="31.5">
      <c r="A325" s="101" t="s">
        <v>277</v>
      </c>
      <c r="B325" s="111" t="s">
        <v>278</v>
      </c>
      <c r="C325" s="117" t="s">
        <v>885</v>
      </c>
      <c r="D325" s="118" t="s">
        <v>886</v>
      </c>
      <c r="E325" s="111" t="s">
        <v>315</v>
      </c>
    </row>
    <row r="326" spans="1:5" ht="31.5">
      <c r="A326" s="101" t="s">
        <v>277</v>
      </c>
      <c r="B326" s="111" t="s">
        <v>278</v>
      </c>
      <c r="C326" s="117" t="s">
        <v>887</v>
      </c>
      <c r="D326" s="118" t="s">
        <v>888</v>
      </c>
      <c r="E326" s="111" t="s">
        <v>315</v>
      </c>
    </row>
    <row r="327" spans="1:5" ht="31.5">
      <c r="A327" s="101" t="s">
        <v>277</v>
      </c>
      <c r="B327" s="111" t="s">
        <v>278</v>
      </c>
      <c r="C327" s="117" t="s">
        <v>889</v>
      </c>
      <c r="D327" s="118" t="s">
        <v>890</v>
      </c>
      <c r="E327" s="111" t="s">
        <v>315</v>
      </c>
    </row>
    <row r="328" spans="1:5" ht="31.5">
      <c r="A328" s="101" t="s">
        <v>277</v>
      </c>
      <c r="B328" s="111" t="s">
        <v>278</v>
      </c>
      <c r="C328" s="117" t="s">
        <v>891</v>
      </c>
      <c r="D328" s="118" t="s">
        <v>892</v>
      </c>
      <c r="E328" s="111" t="s">
        <v>315</v>
      </c>
    </row>
    <row r="329" spans="1:5" ht="47.25">
      <c r="A329" s="101" t="s">
        <v>277</v>
      </c>
      <c r="B329" s="111" t="s">
        <v>278</v>
      </c>
      <c r="C329" s="117" t="s">
        <v>893</v>
      </c>
      <c r="D329" s="118" t="s">
        <v>894</v>
      </c>
      <c r="E329" s="111" t="s">
        <v>315</v>
      </c>
    </row>
    <row r="330" spans="1:5" ht="31.5">
      <c r="A330" s="101" t="s">
        <v>277</v>
      </c>
      <c r="B330" s="111" t="s">
        <v>278</v>
      </c>
      <c r="C330" s="117" t="s">
        <v>895</v>
      </c>
      <c r="D330" s="118" t="s">
        <v>896</v>
      </c>
      <c r="E330" s="111" t="s">
        <v>315</v>
      </c>
    </row>
    <row r="331" spans="1:5" ht="47.25">
      <c r="A331" s="101" t="s">
        <v>277</v>
      </c>
      <c r="B331" s="111" t="s">
        <v>278</v>
      </c>
      <c r="C331" s="117" t="s">
        <v>897</v>
      </c>
      <c r="D331" s="118" t="s">
        <v>898</v>
      </c>
      <c r="E331" s="111" t="s">
        <v>315</v>
      </c>
    </row>
    <row r="332" spans="1:5" ht="31.5">
      <c r="A332" s="101" t="s">
        <v>277</v>
      </c>
      <c r="B332" s="111" t="s">
        <v>278</v>
      </c>
      <c r="C332" s="117" t="s">
        <v>899</v>
      </c>
      <c r="D332" s="118" t="s">
        <v>900</v>
      </c>
      <c r="E332" s="111" t="s">
        <v>315</v>
      </c>
    </row>
    <row r="333" spans="1:5" ht="15.75">
      <c r="A333" s="105">
        <v>2</v>
      </c>
      <c r="B333" s="945" t="s">
        <v>901</v>
      </c>
      <c r="C333" s="945"/>
      <c r="D333" s="945"/>
      <c r="E333" s="945"/>
    </row>
    <row r="334" spans="1:5" ht="47.25">
      <c r="A334" s="101" t="s">
        <v>277</v>
      </c>
      <c r="B334" s="111" t="s">
        <v>902</v>
      </c>
      <c r="C334" s="117" t="s">
        <v>903</v>
      </c>
      <c r="D334" s="118" t="s">
        <v>904</v>
      </c>
      <c r="E334" s="111" t="s">
        <v>395</v>
      </c>
    </row>
    <row r="335" spans="1:5" ht="47.25">
      <c r="A335" s="101" t="s">
        <v>277</v>
      </c>
      <c r="B335" s="111" t="s">
        <v>902</v>
      </c>
      <c r="C335" s="117" t="s">
        <v>905</v>
      </c>
      <c r="D335" s="118" t="s">
        <v>906</v>
      </c>
      <c r="E335" s="111" t="s">
        <v>395</v>
      </c>
    </row>
    <row r="336" spans="1:5" ht="47.25">
      <c r="A336" s="101" t="s">
        <v>277</v>
      </c>
      <c r="B336" s="111" t="s">
        <v>902</v>
      </c>
      <c r="C336" s="117" t="s">
        <v>907</v>
      </c>
      <c r="D336" s="118" t="s">
        <v>908</v>
      </c>
      <c r="E336" s="111" t="s">
        <v>395</v>
      </c>
    </row>
    <row r="337" spans="1:5" ht="31.5">
      <c r="A337" s="101" t="s">
        <v>277</v>
      </c>
      <c r="B337" s="111" t="s">
        <v>902</v>
      </c>
      <c r="C337" s="117" t="s">
        <v>909</v>
      </c>
      <c r="D337" s="118" t="s">
        <v>910</v>
      </c>
      <c r="E337" s="111" t="s">
        <v>395</v>
      </c>
    </row>
    <row r="338" spans="1:5" ht="47.25">
      <c r="A338" s="101" t="s">
        <v>277</v>
      </c>
      <c r="B338" s="111" t="s">
        <v>902</v>
      </c>
      <c r="C338" s="117" t="s">
        <v>911</v>
      </c>
      <c r="D338" s="118" t="s">
        <v>912</v>
      </c>
      <c r="E338" s="111" t="s">
        <v>395</v>
      </c>
    </row>
    <row r="339" spans="1:5" ht="47.25">
      <c r="A339" s="101" t="s">
        <v>277</v>
      </c>
      <c r="B339" s="111" t="s">
        <v>902</v>
      </c>
      <c r="C339" s="117" t="s">
        <v>913</v>
      </c>
      <c r="D339" s="118" t="s">
        <v>914</v>
      </c>
      <c r="E339" s="111" t="s">
        <v>395</v>
      </c>
    </row>
    <row r="340" spans="1:5" ht="47.25">
      <c r="A340" s="101" t="s">
        <v>277</v>
      </c>
      <c r="B340" s="111" t="s">
        <v>902</v>
      </c>
      <c r="C340" s="117" t="s">
        <v>915</v>
      </c>
      <c r="D340" s="118" t="s">
        <v>916</v>
      </c>
      <c r="E340" s="111" t="s">
        <v>395</v>
      </c>
    </row>
    <row r="341" spans="1:5" ht="31.5">
      <c r="A341" s="101" t="s">
        <v>277</v>
      </c>
      <c r="B341" s="111" t="s">
        <v>510</v>
      </c>
      <c r="C341" s="117" t="s">
        <v>917</v>
      </c>
      <c r="D341" s="118" t="s">
        <v>918</v>
      </c>
      <c r="E341" s="111" t="s">
        <v>919</v>
      </c>
    </row>
    <row r="342" spans="1:5" ht="31.5">
      <c r="A342" s="101" t="s">
        <v>277</v>
      </c>
      <c r="B342" s="111" t="s">
        <v>510</v>
      </c>
      <c r="C342" s="117" t="s">
        <v>920</v>
      </c>
      <c r="D342" s="118" t="s">
        <v>921</v>
      </c>
      <c r="E342" s="111" t="s">
        <v>919</v>
      </c>
    </row>
    <row r="343" spans="1:5" ht="31.5">
      <c r="A343" s="101" t="s">
        <v>277</v>
      </c>
      <c r="B343" s="111" t="s">
        <v>510</v>
      </c>
      <c r="C343" s="117" t="s">
        <v>922</v>
      </c>
      <c r="D343" s="118" t="s">
        <v>923</v>
      </c>
      <c r="E343" s="111" t="s">
        <v>919</v>
      </c>
    </row>
    <row r="344" spans="1:5" ht="31.5">
      <c r="A344" s="101" t="s">
        <v>277</v>
      </c>
      <c r="B344" s="111" t="s">
        <v>510</v>
      </c>
      <c r="C344" s="117" t="s">
        <v>924</v>
      </c>
      <c r="D344" s="118" t="s">
        <v>925</v>
      </c>
      <c r="E344" s="111" t="s">
        <v>919</v>
      </c>
    </row>
    <row r="345" spans="1:5" ht="63">
      <c r="A345" s="101" t="s">
        <v>277</v>
      </c>
      <c r="B345" s="111" t="s">
        <v>510</v>
      </c>
      <c r="C345" s="117" t="s">
        <v>926</v>
      </c>
      <c r="D345" s="118" t="s">
        <v>927</v>
      </c>
      <c r="E345" s="111" t="s">
        <v>919</v>
      </c>
    </row>
    <row r="346" spans="1:5" ht="63">
      <c r="A346" s="101" t="s">
        <v>277</v>
      </c>
      <c r="B346" s="111" t="s">
        <v>510</v>
      </c>
      <c r="C346" s="117" t="s">
        <v>928</v>
      </c>
      <c r="D346" s="118" t="s">
        <v>929</v>
      </c>
      <c r="E346" s="111" t="s">
        <v>919</v>
      </c>
    </row>
    <row r="347" spans="1:5" ht="63">
      <c r="A347" s="101" t="s">
        <v>277</v>
      </c>
      <c r="B347" s="111" t="s">
        <v>510</v>
      </c>
      <c r="C347" s="117" t="s">
        <v>930</v>
      </c>
      <c r="D347" s="118" t="s">
        <v>931</v>
      </c>
      <c r="E347" s="111" t="s">
        <v>919</v>
      </c>
    </row>
    <row r="348" spans="1:5" ht="31.5">
      <c r="A348" s="101" t="s">
        <v>277</v>
      </c>
      <c r="B348" s="111" t="s">
        <v>510</v>
      </c>
      <c r="C348" s="117" t="s">
        <v>932</v>
      </c>
      <c r="D348" s="118" t="s">
        <v>933</v>
      </c>
      <c r="E348" s="111" t="s">
        <v>919</v>
      </c>
    </row>
    <row r="349" spans="1:5" ht="63">
      <c r="A349" s="101" t="s">
        <v>277</v>
      </c>
      <c r="B349" s="111" t="s">
        <v>510</v>
      </c>
      <c r="C349" s="117" t="s">
        <v>934</v>
      </c>
      <c r="D349" s="118" t="s">
        <v>935</v>
      </c>
      <c r="E349" s="111" t="s">
        <v>919</v>
      </c>
    </row>
    <row r="350" spans="1:5" ht="47.25">
      <c r="A350" s="101" t="s">
        <v>277</v>
      </c>
      <c r="B350" s="111" t="s">
        <v>510</v>
      </c>
      <c r="C350" s="117" t="s">
        <v>936</v>
      </c>
      <c r="D350" s="118" t="s">
        <v>937</v>
      </c>
      <c r="E350" s="111" t="s">
        <v>919</v>
      </c>
    </row>
    <row r="351" spans="1:5" ht="31.5">
      <c r="A351" s="101" t="s">
        <v>277</v>
      </c>
      <c r="B351" s="111" t="s">
        <v>510</v>
      </c>
      <c r="C351" s="117" t="s">
        <v>938</v>
      </c>
      <c r="D351" s="118" t="s">
        <v>939</v>
      </c>
      <c r="E351" s="111" t="s">
        <v>919</v>
      </c>
    </row>
    <row r="352" spans="1:5" ht="31.5">
      <c r="A352" s="101" t="s">
        <v>277</v>
      </c>
      <c r="B352" s="111" t="s">
        <v>510</v>
      </c>
      <c r="C352" s="117" t="s">
        <v>940</v>
      </c>
      <c r="D352" s="118" t="s">
        <v>941</v>
      </c>
      <c r="E352" s="111" t="s">
        <v>919</v>
      </c>
    </row>
    <row r="353" spans="1:5" ht="31.5">
      <c r="A353" s="101" t="s">
        <v>277</v>
      </c>
      <c r="B353" s="111" t="s">
        <v>510</v>
      </c>
      <c r="C353" s="117" t="s">
        <v>942</v>
      </c>
      <c r="D353" s="118" t="s">
        <v>943</v>
      </c>
      <c r="E353" s="111" t="s">
        <v>919</v>
      </c>
    </row>
    <row r="354" spans="1:5" ht="31.5">
      <c r="A354" s="101" t="s">
        <v>277</v>
      </c>
      <c r="B354" s="111" t="s">
        <v>510</v>
      </c>
      <c r="C354" s="117" t="s">
        <v>944</v>
      </c>
      <c r="D354" s="118" t="s">
        <v>945</v>
      </c>
      <c r="E354" s="111" t="s">
        <v>919</v>
      </c>
    </row>
    <row r="355" spans="1:5" ht="31.5">
      <c r="A355" s="101" t="s">
        <v>277</v>
      </c>
      <c r="B355" s="111" t="s">
        <v>510</v>
      </c>
      <c r="C355" s="117" t="s">
        <v>946</v>
      </c>
      <c r="D355" s="118" t="s">
        <v>947</v>
      </c>
      <c r="E355" s="111" t="s">
        <v>919</v>
      </c>
    </row>
    <row r="356" spans="1:5" ht="78.75">
      <c r="A356" s="101" t="s">
        <v>277</v>
      </c>
      <c r="B356" s="111" t="s">
        <v>510</v>
      </c>
      <c r="C356" s="117" t="s">
        <v>948</v>
      </c>
      <c r="D356" s="118" t="s">
        <v>949</v>
      </c>
      <c r="E356" s="111" t="s">
        <v>919</v>
      </c>
    </row>
    <row r="357" spans="1:5" ht="31.5">
      <c r="A357" s="101" t="s">
        <v>277</v>
      </c>
      <c r="B357" s="111" t="s">
        <v>510</v>
      </c>
      <c r="C357" s="117" t="s">
        <v>950</v>
      </c>
      <c r="D357" s="118" t="s">
        <v>1265</v>
      </c>
      <c r="E357" s="111" t="s">
        <v>919</v>
      </c>
    </row>
    <row r="358" spans="1:5" ht="31.5">
      <c r="A358" s="101" t="s">
        <v>277</v>
      </c>
      <c r="B358" s="111" t="s">
        <v>510</v>
      </c>
      <c r="C358" s="117" t="s">
        <v>951</v>
      </c>
      <c r="D358" s="118" t="s">
        <v>952</v>
      </c>
      <c r="E358" s="111" t="s">
        <v>919</v>
      </c>
    </row>
    <row r="359" spans="1:5" ht="31.5">
      <c r="A359" s="101" t="s">
        <v>277</v>
      </c>
      <c r="B359" s="111" t="s">
        <v>510</v>
      </c>
      <c r="C359" s="117" t="s">
        <v>953</v>
      </c>
      <c r="D359" s="118" t="s">
        <v>954</v>
      </c>
      <c r="E359" s="111" t="s">
        <v>919</v>
      </c>
    </row>
    <row r="360" spans="1:5" ht="47.25">
      <c r="A360" s="101" t="s">
        <v>277</v>
      </c>
      <c r="B360" s="111" t="s">
        <v>510</v>
      </c>
      <c r="C360" s="117" t="s">
        <v>955</v>
      </c>
      <c r="D360" s="118" t="s">
        <v>956</v>
      </c>
      <c r="E360" s="111" t="s">
        <v>919</v>
      </c>
    </row>
    <row r="361" spans="1:5" ht="78.75">
      <c r="A361" s="101" t="s">
        <v>277</v>
      </c>
      <c r="B361" s="111" t="s">
        <v>510</v>
      </c>
      <c r="C361" s="117" t="s">
        <v>957</v>
      </c>
      <c r="D361" s="118" t="s">
        <v>958</v>
      </c>
      <c r="E361" s="111" t="s">
        <v>919</v>
      </c>
    </row>
    <row r="362" spans="1:5" ht="31.5">
      <c r="A362" s="101" t="s">
        <v>277</v>
      </c>
      <c r="B362" s="111" t="s">
        <v>510</v>
      </c>
      <c r="C362" s="117" t="s">
        <v>959</v>
      </c>
      <c r="D362" s="118" t="s">
        <v>960</v>
      </c>
      <c r="E362" s="111" t="s">
        <v>919</v>
      </c>
    </row>
    <row r="363" spans="1:5" ht="31.5">
      <c r="A363" s="101" t="s">
        <v>277</v>
      </c>
      <c r="B363" s="111" t="s">
        <v>510</v>
      </c>
      <c r="C363" s="117" t="s">
        <v>961</v>
      </c>
      <c r="D363" s="118" t="s">
        <v>962</v>
      </c>
      <c r="E363" s="111" t="s">
        <v>919</v>
      </c>
    </row>
    <row r="364" spans="1:5" ht="63">
      <c r="A364" s="101" t="s">
        <v>277</v>
      </c>
      <c r="B364" s="111" t="s">
        <v>510</v>
      </c>
      <c r="C364" s="117" t="s">
        <v>963</v>
      </c>
      <c r="D364" s="118" t="s">
        <v>1264</v>
      </c>
      <c r="E364" s="111" t="s">
        <v>919</v>
      </c>
    </row>
    <row r="365" spans="1:5" ht="47.25">
      <c r="A365" s="101" t="s">
        <v>277</v>
      </c>
      <c r="B365" s="111" t="s">
        <v>510</v>
      </c>
      <c r="C365" s="117" t="s">
        <v>964</v>
      </c>
      <c r="D365" s="118" t="s">
        <v>965</v>
      </c>
      <c r="E365" s="111" t="s">
        <v>919</v>
      </c>
    </row>
    <row r="366" spans="1:5" ht="31.5">
      <c r="A366" s="101" t="s">
        <v>277</v>
      </c>
      <c r="B366" s="111" t="s">
        <v>510</v>
      </c>
      <c r="C366" s="117" t="s">
        <v>966</v>
      </c>
      <c r="D366" s="118" t="s">
        <v>967</v>
      </c>
      <c r="E366" s="111" t="s">
        <v>919</v>
      </c>
    </row>
    <row r="367" spans="1:5" ht="31.5">
      <c r="A367" s="101" t="s">
        <v>277</v>
      </c>
      <c r="B367" s="111" t="s">
        <v>510</v>
      </c>
      <c r="C367" s="117" t="s">
        <v>968</v>
      </c>
      <c r="D367" s="118" t="s">
        <v>969</v>
      </c>
      <c r="E367" s="111" t="s">
        <v>919</v>
      </c>
    </row>
    <row r="368" spans="1:5" ht="31.5">
      <c r="A368" s="101" t="s">
        <v>277</v>
      </c>
      <c r="B368" s="111" t="s">
        <v>510</v>
      </c>
      <c r="C368" s="117" t="s">
        <v>970</v>
      </c>
      <c r="D368" s="118" t="s">
        <v>971</v>
      </c>
      <c r="E368" s="111" t="s">
        <v>919</v>
      </c>
    </row>
    <row r="369" spans="1:5" ht="31.5">
      <c r="A369" s="101" t="s">
        <v>277</v>
      </c>
      <c r="B369" s="111" t="s">
        <v>510</v>
      </c>
      <c r="C369" s="117" t="s">
        <v>972</v>
      </c>
      <c r="D369" s="118" t="s">
        <v>973</v>
      </c>
      <c r="E369" s="111" t="s">
        <v>919</v>
      </c>
    </row>
    <row r="370" spans="1:5" ht="31.5">
      <c r="A370" s="101" t="s">
        <v>277</v>
      </c>
      <c r="B370" s="111" t="s">
        <v>510</v>
      </c>
      <c r="C370" s="117" t="s">
        <v>974</v>
      </c>
      <c r="D370" s="118" t="s">
        <v>975</v>
      </c>
      <c r="E370" s="111" t="s">
        <v>919</v>
      </c>
    </row>
    <row r="371" spans="1:5" ht="31.5">
      <c r="A371" s="101" t="s">
        <v>277</v>
      </c>
      <c r="B371" s="111" t="s">
        <v>510</v>
      </c>
      <c r="C371" s="117" t="s">
        <v>976</v>
      </c>
      <c r="D371" s="118" t="s">
        <v>977</v>
      </c>
      <c r="E371" s="111" t="s">
        <v>919</v>
      </c>
    </row>
    <row r="372" spans="1:5" ht="31.5">
      <c r="A372" s="101" t="s">
        <v>277</v>
      </c>
      <c r="B372" s="111" t="s">
        <v>510</v>
      </c>
      <c r="C372" s="117" t="s">
        <v>978</v>
      </c>
      <c r="D372" s="118" t="s">
        <v>979</v>
      </c>
      <c r="E372" s="111" t="s">
        <v>919</v>
      </c>
    </row>
    <row r="373" spans="1:5" ht="31.5">
      <c r="A373" s="101" t="s">
        <v>277</v>
      </c>
      <c r="B373" s="111" t="s">
        <v>510</v>
      </c>
      <c r="C373" s="117" t="s">
        <v>980</v>
      </c>
      <c r="D373" s="118" t="s">
        <v>981</v>
      </c>
      <c r="E373" s="111" t="s">
        <v>919</v>
      </c>
    </row>
    <row r="374" spans="1:5" ht="31.5">
      <c r="A374" s="101" t="s">
        <v>277</v>
      </c>
      <c r="B374" s="111" t="s">
        <v>510</v>
      </c>
      <c r="C374" s="117" t="s">
        <v>982</v>
      </c>
      <c r="D374" s="118" t="s">
        <v>983</v>
      </c>
      <c r="E374" s="111" t="s">
        <v>919</v>
      </c>
    </row>
    <row r="375" spans="1:5" ht="31.5">
      <c r="A375" s="101" t="s">
        <v>277</v>
      </c>
      <c r="B375" s="111" t="s">
        <v>510</v>
      </c>
      <c r="C375" s="117" t="s">
        <v>984</v>
      </c>
      <c r="D375" s="118" t="s">
        <v>985</v>
      </c>
      <c r="E375" s="111" t="s">
        <v>919</v>
      </c>
    </row>
    <row r="376" spans="1:5" ht="31.5">
      <c r="A376" s="101" t="s">
        <v>277</v>
      </c>
      <c r="B376" s="111" t="s">
        <v>510</v>
      </c>
      <c r="C376" s="117" t="s">
        <v>986</v>
      </c>
      <c r="D376" s="118" t="s">
        <v>987</v>
      </c>
      <c r="E376" s="111" t="s">
        <v>919</v>
      </c>
    </row>
    <row r="377" spans="1:5" ht="31.5">
      <c r="A377" s="101" t="s">
        <v>277</v>
      </c>
      <c r="B377" s="111" t="s">
        <v>510</v>
      </c>
      <c r="C377" s="117" t="s">
        <v>988</v>
      </c>
      <c r="D377" s="118" t="s">
        <v>989</v>
      </c>
      <c r="E377" s="111" t="s">
        <v>919</v>
      </c>
    </row>
    <row r="378" spans="1:5" ht="47.25">
      <c r="A378" s="101" t="s">
        <v>277</v>
      </c>
      <c r="B378" s="111" t="s">
        <v>510</v>
      </c>
      <c r="C378" s="117" t="s">
        <v>990</v>
      </c>
      <c r="D378" s="118" t="s">
        <v>991</v>
      </c>
      <c r="E378" s="111" t="s">
        <v>919</v>
      </c>
    </row>
    <row r="379" spans="1:5" ht="31.5">
      <c r="A379" s="101" t="s">
        <v>277</v>
      </c>
      <c r="B379" s="111" t="s">
        <v>510</v>
      </c>
      <c r="C379" s="117" t="s">
        <v>992</v>
      </c>
      <c r="D379" s="118" t="s">
        <v>993</v>
      </c>
      <c r="E379" s="111" t="s">
        <v>919</v>
      </c>
    </row>
    <row r="380" spans="1:5" ht="15.75">
      <c r="A380" s="101" t="s">
        <v>277</v>
      </c>
      <c r="B380" s="111" t="s">
        <v>510</v>
      </c>
      <c r="C380" s="117"/>
      <c r="D380" s="118"/>
      <c r="E380" s="111" t="s">
        <v>919</v>
      </c>
    </row>
    <row r="381" spans="1:5" ht="31.5">
      <c r="A381" s="101" t="s">
        <v>277</v>
      </c>
      <c r="B381" s="111" t="s">
        <v>510</v>
      </c>
      <c r="C381" s="117" t="s">
        <v>994</v>
      </c>
      <c r="D381" s="118" t="s">
        <v>995</v>
      </c>
      <c r="E381" s="111" t="s">
        <v>919</v>
      </c>
    </row>
    <row r="382" spans="1:5" ht="31.5">
      <c r="A382" s="101" t="s">
        <v>277</v>
      </c>
      <c r="B382" s="111" t="s">
        <v>510</v>
      </c>
      <c r="C382" s="117" t="s">
        <v>996</v>
      </c>
      <c r="D382" s="118" t="s">
        <v>997</v>
      </c>
      <c r="E382" s="111" t="s">
        <v>919</v>
      </c>
    </row>
    <row r="383" spans="1:5" ht="31.5">
      <c r="A383" s="101" t="s">
        <v>277</v>
      </c>
      <c r="B383" s="111" t="s">
        <v>510</v>
      </c>
      <c r="C383" s="117" t="s">
        <v>998</v>
      </c>
      <c r="D383" s="118" t="s">
        <v>999</v>
      </c>
      <c r="E383" s="111" t="s">
        <v>919</v>
      </c>
    </row>
    <row r="384" spans="1:5" ht="31.5">
      <c r="A384" s="101" t="s">
        <v>277</v>
      </c>
      <c r="B384" s="111" t="s">
        <v>510</v>
      </c>
      <c r="C384" s="117" t="s">
        <v>1000</v>
      </c>
      <c r="D384" s="118" t="s">
        <v>1001</v>
      </c>
      <c r="E384" s="111" t="s">
        <v>919</v>
      </c>
    </row>
    <row r="385" spans="1:5" ht="31.5">
      <c r="A385" s="101" t="s">
        <v>277</v>
      </c>
      <c r="B385" s="111" t="s">
        <v>510</v>
      </c>
      <c r="C385" s="117" t="s">
        <v>1002</v>
      </c>
      <c r="D385" s="118" t="s">
        <v>1003</v>
      </c>
      <c r="E385" s="111" t="s">
        <v>919</v>
      </c>
    </row>
    <row r="386" spans="1:5" ht="31.5">
      <c r="A386" s="101" t="s">
        <v>277</v>
      </c>
      <c r="B386" s="111" t="s">
        <v>510</v>
      </c>
      <c r="C386" s="117" t="s">
        <v>1004</v>
      </c>
      <c r="D386" s="118" t="s">
        <v>1005</v>
      </c>
      <c r="E386" s="111" t="s">
        <v>919</v>
      </c>
    </row>
    <row r="387" spans="1:5" ht="31.5">
      <c r="A387" s="101" t="s">
        <v>277</v>
      </c>
      <c r="B387" s="111" t="s">
        <v>510</v>
      </c>
      <c r="C387" s="117" t="s">
        <v>1006</v>
      </c>
      <c r="D387" s="118" t="s">
        <v>1007</v>
      </c>
      <c r="E387" s="111" t="s">
        <v>919</v>
      </c>
    </row>
    <row r="388" spans="1:5" ht="31.5">
      <c r="A388" s="101" t="s">
        <v>277</v>
      </c>
      <c r="B388" s="111" t="s">
        <v>510</v>
      </c>
      <c r="C388" s="117" t="s">
        <v>1008</v>
      </c>
      <c r="D388" s="118" t="s">
        <v>1009</v>
      </c>
      <c r="E388" s="111" t="s">
        <v>919</v>
      </c>
    </row>
    <row r="389" spans="1:5" ht="31.5">
      <c r="A389" s="101" t="s">
        <v>277</v>
      </c>
      <c r="B389" s="111" t="s">
        <v>510</v>
      </c>
      <c r="C389" s="117" t="s">
        <v>1010</v>
      </c>
      <c r="D389" s="118" t="s">
        <v>1011</v>
      </c>
      <c r="E389" s="111" t="s">
        <v>919</v>
      </c>
    </row>
    <row r="390" spans="1:5" ht="31.5">
      <c r="A390" s="101" t="s">
        <v>277</v>
      </c>
      <c r="B390" s="111" t="s">
        <v>510</v>
      </c>
      <c r="C390" s="117" t="s">
        <v>1012</v>
      </c>
      <c r="D390" s="118" t="s">
        <v>1013</v>
      </c>
      <c r="E390" s="111" t="s">
        <v>919</v>
      </c>
    </row>
    <row r="391" spans="1:5" ht="31.5">
      <c r="A391" s="101" t="s">
        <v>277</v>
      </c>
      <c r="B391" s="111" t="s">
        <v>510</v>
      </c>
      <c r="C391" s="117" t="s">
        <v>1014</v>
      </c>
      <c r="D391" s="118" t="s">
        <v>1015</v>
      </c>
      <c r="E391" s="111" t="s">
        <v>919</v>
      </c>
    </row>
    <row r="392" spans="1:5" ht="31.5">
      <c r="A392" s="101" t="s">
        <v>277</v>
      </c>
      <c r="B392" s="111" t="s">
        <v>510</v>
      </c>
      <c r="C392" s="117" t="s">
        <v>1016</v>
      </c>
      <c r="D392" s="118" t="s">
        <v>1017</v>
      </c>
      <c r="E392" s="111" t="s">
        <v>919</v>
      </c>
    </row>
    <row r="393" spans="1:5" ht="31.5">
      <c r="A393" s="101" t="s">
        <v>277</v>
      </c>
      <c r="B393" s="111" t="s">
        <v>510</v>
      </c>
      <c r="C393" s="117" t="s">
        <v>1018</v>
      </c>
      <c r="D393" s="118" t="s">
        <v>1019</v>
      </c>
      <c r="E393" s="111" t="s">
        <v>919</v>
      </c>
    </row>
    <row r="394" spans="1:5" ht="31.5">
      <c r="A394" s="101" t="s">
        <v>277</v>
      </c>
      <c r="B394" s="111" t="s">
        <v>510</v>
      </c>
      <c r="C394" s="117" t="s">
        <v>1020</v>
      </c>
      <c r="D394" s="118" t="s">
        <v>1021</v>
      </c>
      <c r="E394" s="111" t="s">
        <v>919</v>
      </c>
    </row>
    <row r="395" spans="1:5" ht="31.5">
      <c r="A395" s="101" t="s">
        <v>277</v>
      </c>
      <c r="B395" s="111" t="s">
        <v>510</v>
      </c>
      <c r="C395" s="117" t="s">
        <v>1022</v>
      </c>
      <c r="D395" s="118" t="s">
        <v>1023</v>
      </c>
      <c r="E395" s="111" t="s">
        <v>919</v>
      </c>
    </row>
    <row r="396" spans="1:5" ht="31.5">
      <c r="A396" s="101" t="s">
        <v>277</v>
      </c>
      <c r="B396" s="111" t="s">
        <v>510</v>
      </c>
      <c r="C396" s="117" t="s">
        <v>1024</v>
      </c>
      <c r="D396" s="118" t="s">
        <v>1025</v>
      </c>
      <c r="E396" s="111" t="s">
        <v>919</v>
      </c>
    </row>
    <row r="397" spans="1:5" ht="31.5">
      <c r="A397" s="101" t="s">
        <v>277</v>
      </c>
      <c r="B397" s="111" t="s">
        <v>510</v>
      </c>
      <c r="C397" s="117" t="s">
        <v>1026</v>
      </c>
      <c r="D397" s="118" t="s">
        <v>1027</v>
      </c>
      <c r="E397" s="111" t="s">
        <v>919</v>
      </c>
    </row>
    <row r="398" spans="1:5" ht="31.5">
      <c r="A398" s="101" t="s">
        <v>277</v>
      </c>
      <c r="B398" s="111" t="s">
        <v>510</v>
      </c>
      <c r="C398" s="117" t="s">
        <v>1028</v>
      </c>
      <c r="D398" s="118" t="s">
        <v>1029</v>
      </c>
      <c r="E398" s="111" t="s">
        <v>919</v>
      </c>
    </row>
    <row r="399" spans="1:5" ht="31.5">
      <c r="A399" s="101" t="s">
        <v>277</v>
      </c>
      <c r="B399" s="111" t="s">
        <v>510</v>
      </c>
      <c r="C399" s="117" t="s">
        <v>1030</v>
      </c>
      <c r="D399" s="118" t="s">
        <v>1031</v>
      </c>
      <c r="E399" s="111" t="s">
        <v>919</v>
      </c>
    </row>
    <row r="400" spans="1:5" ht="31.5">
      <c r="A400" s="101" t="s">
        <v>277</v>
      </c>
      <c r="B400" s="111" t="s">
        <v>510</v>
      </c>
      <c r="C400" s="117" t="s">
        <v>1032</v>
      </c>
      <c r="D400" s="118" t="s">
        <v>1033</v>
      </c>
      <c r="E400" s="111" t="s">
        <v>919</v>
      </c>
    </row>
    <row r="401" spans="1:5" ht="31.5">
      <c r="A401" s="101" t="s">
        <v>277</v>
      </c>
      <c r="B401" s="111" t="s">
        <v>510</v>
      </c>
      <c r="C401" s="117" t="s">
        <v>1034</v>
      </c>
      <c r="D401" s="118" t="s">
        <v>1035</v>
      </c>
      <c r="E401" s="111" t="s">
        <v>919</v>
      </c>
    </row>
    <row r="402" spans="1:5" ht="63">
      <c r="A402" s="101" t="s">
        <v>277</v>
      </c>
      <c r="B402" s="111" t="s">
        <v>510</v>
      </c>
      <c r="C402" s="117" t="s">
        <v>1036</v>
      </c>
      <c r="D402" s="118" t="s">
        <v>1037</v>
      </c>
      <c r="E402" s="111" t="s">
        <v>919</v>
      </c>
    </row>
    <row r="403" spans="1:5" ht="31.5">
      <c r="A403" s="101" t="s">
        <v>277</v>
      </c>
      <c r="B403" s="111" t="s">
        <v>510</v>
      </c>
      <c r="C403" s="117" t="s">
        <v>1038</v>
      </c>
      <c r="D403" s="118" t="s">
        <v>1039</v>
      </c>
      <c r="E403" s="111" t="s">
        <v>919</v>
      </c>
    </row>
    <row r="404" spans="1:5" ht="31.5">
      <c r="A404" s="101" t="s">
        <v>277</v>
      </c>
      <c r="B404" s="111" t="s">
        <v>510</v>
      </c>
      <c r="C404" s="117" t="s">
        <v>1040</v>
      </c>
      <c r="D404" s="118" t="s">
        <v>1041</v>
      </c>
      <c r="E404" s="111" t="s">
        <v>919</v>
      </c>
    </row>
    <row r="405" spans="1:5" ht="31.5">
      <c r="A405" s="101" t="s">
        <v>277</v>
      </c>
      <c r="B405" s="111" t="s">
        <v>510</v>
      </c>
      <c r="C405" s="117" t="s">
        <v>1042</v>
      </c>
      <c r="D405" s="118" t="s">
        <v>1043</v>
      </c>
      <c r="E405" s="111" t="s">
        <v>919</v>
      </c>
    </row>
    <row r="406" spans="1:5" ht="31.5">
      <c r="A406" s="101" t="s">
        <v>277</v>
      </c>
      <c r="B406" s="111" t="s">
        <v>510</v>
      </c>
      <c r="C406" s="117" t="s">
        <v>1044</v>
      </c>
      <c r="D406" s="118" t="s">
        <v>1045</v>
      </c>
      <c r="E406" s="111" t="s">
        <v>919</v>
      </c>
    </row>
    <row r="407" spans="1:5" ht="31.5">
      <c r="A407" s="101" t="s">
        <v>277</v>
      </c>
      <c r="B407" s="111" t="s">
        <v>510</v>
      </c>
      <c r="C407" s="117" t="s">
        <v>1046</v>
      </c>
      <c r="D407" s="118" t="s">
        <v>1047</v>
      </c>
      <c r="E407" s="111" t="s">
        <v>919</v>
      </c>
    </row>
    <row r="408" spans="1:5" ht="31.5">
      <c r="A408" s="101" t="s">
        <v>277</v>
      </c>
      <c r="B408" s="111" t="s">
        <v>510</v>
      </c>
      <c r="C408" s="117" t="s">
        <v>1048</v>
      </c>
      <c r="D408" s="118" t="s">
        <v>1049</v>
      </c>
      <c r="E408" s="111" t="s">
        <v>919</v>
      </c>
    </row>
    <row r="409" spans="1:5" ht="31.5">
      <c r="A409" s="101" t="s">
        <v>277</v>
      </c>
      <c r="B409" s="111" t="s">
        <v>510</v>
      </c>
      <c r="C409" s="117" t="s">
        <v>1050</v>
      </c>
      <c r="D409" s="118" t="s">
        <v>1051</v>
      </c>
      <c r="E409" s="111" t="s">
        <v>919</v>
      </c>
    </row>
    <row r="410" spans="1:5" ht="31.5">
      <c r="A410" s="101" t="s">
        <v>277</v>
      </c>
      <c r="B410" s="111" t="s">
        <v>510</v>
      </c>
      <c r="C410" s="117" t="s">
        <v>1052</v>
      </c>
      <c r="D410" s="118" t="s">
        <v>1053</v>
      </c>
      <c r="E410" s="111" t="s">
        <v>919</v>
      </c>
    </row>
    <row r="411" spans="1:5" ht="31.5">
      <c r="A411" s="101" t="s">
        <v>277</v>
      </c>
      <c r="B411" s="111" t="s">
        <v>510</v>
      </c>
      <c r="C411" s="117" t="s">
        <v>1054</v>
      </c>
      <c r="D411" s="118" t="s">
        <v>1055</v>
      </c>
      <c r="E411" s="111" t="s">
        <v>919</v>
      </c>
    </row>
    <row r="412" spans="1:5" ht="31.5">
      <c r="A412" s="101" t="s">
        <v>277</v>
      </c>
      <c r="B412" s="111" t="s">
        <v>510</v>
      </c>
      <c r="C412" s="117" t="s">
        <v>1056</v>
      </c>
      <c r="D412" s="118" t="s">
        <v>1057</v>
      </c>
      <c r="E412" s="111" t="s">
        <v>919</v>
      </c>
    </row>
    <row r="413" spans="1:5" ht="31.5">
      <c r="A413" s="101" t="s">
        <v>277</v>
      </c>
      <c r="B413" s="111" t="s">
        <v>510</v>
      </c>
      <c r="C413" s="117" t="s">
        <v>1058</v>
      </c>
      <c r="D413" s="118" t="s">
        <v>1059</v>
      </c>
      <c r="E413" s="111" t="s">
        <v>919</v>
      </c>
    </row>
    <row r="414" spans="1:5" ht="31.5">
      <c r="A414" s="101" t="s">
        <v>277</v>
      </c>
      <c r="B414" s="111" t="s">
        <v>510</v>
      </c>
      <c r="C414" s="117" t="s">
        <v>1060</v>
      </c>
      <c r="D414" s="118" t="s">
        <v>1061</v>
      </c>
      <c r="E414" s="111" t="s">
        <v>919</v>
      </c>
    </row>
    <row r="415" spans="1:5" ht="31.5">
      <c r="A415" s="101" t="s">
        <v>277</v>
      </c>
      <c r="B415" s="111" t="s">
        <v>510</v>
      </c>
      <c r="C415" s="117" t="s">
        <v>1062</v>
      </c>
      <c r="D415" s="118" t="s">
        <v>1063</v>
      </c>
      <c r="E415" s="111" t="s">
        <v>919</v>
      </c>
    </row>
    <row r="416" spans="1:5" ht="31.5">
      <c r="A416" s="101" t="s">
        <v>277</v>
      </c>
      <c r="B416" s="111" t="s">
        <v>510</v>
      </c>
      <c r="C416" s="117" t="s">
        <v>1064</v>
      </c>
      <c r="D416" s="118" t="s">
        <v>1065</v>
      </c>
      <c r="E416" s="111" t="s">
        <v>919</v>
      </c>
    </row>
    <row r="417" spans="1:5" ht="47.25">
      <c r="A417" s="101" t="s">
        <v>277</v>
      </c>
      <c r="B417" s="111" t="s">
        <v>510</v>
      </c>
      <c r="C417" s="117" t="s">
        <v>1066</v>
      </c>
      <c r="D417" s="118" t="s">
        <v>1067</v>
      </c>
      <c r="E417" s="111" t="s">
        <v>919</v>
      </c>
    </row>
    <row r="418" spans="1:5" ht="31.5">
      <c r="A418" s="101" t="s">
        <v>277</v>
      </c>
      <c r="B418" s="111" t="s">
        <v>510</v>
      </c>
      <c r="C418" s="117" t="s">
        <v>1068</v>
      </c>
      <c r="D418" s="118" t="s">
        <v>1069</v>
      </c>
      <c r="E418" s="111" t="s">
        <v>919</v>
      </c>
    </row>
    <row r="419" spans="1:5" ht="31.5">
      <c r="A419" s="101" t="s">
        <v>277</v>
      </c>
      <c r="B419" s="111" t="s">
        <v>510</v>
      </c>
      <c r="C419" s="117" t="s">
        <v>1070</v>
      </c>
      <c r="D419" s="118" t="s">
        <v>1071</v>
      </c>
      <c r="E419" s="111" t="s">
        <v>919</v>
      </c>
    </row>
    <row r="420" spans="1:5" ht="47.25">
      <c r="A420" s="101" t="s">
        <v>277</v>
      </c>
      <c r="B420" s="111" t="s">
        <v>510</v>
      </c>
      <c r="C420" s="117" t="s">
        <v>1072</v>
      </c>
      <c r="D420" s="118" t="s">
        <v>1073</v>
      </c>
      <c r="E420" s="111" t="s">
        <v>919</v>
      </c>
    </row>
    <row r="421" spans="1:5" ht="31.5">
      <c r="A421" s="101" t="s">
        <v>277</v>
      </c>
      <c r="B421" s="111" t="s">
        <v>510</v>
      </c>
      <c r="C421" s="117" t="s">
        <v>1074</v>
      </c>
      <c r="D421" s="118" t="s">
        <v>1075</v>
      </c>
      <c r="E421" s="111" t="s">
        <v>919</v>
      </c>
    </row>
    <row r="422" spans="1:5" ht="63">
      <c r="A422" s="101" t="s">
        <v>277</v>
      </c>
      <c r="B422" s="111" t="s">
        <v>510</v>
      </c>
      <c r="C422" s="117" t="s">
        <v>1076</v>
      </c>
      <c r="D422" s="118" t="s">
        <v>1077</v>
      </c>
      <c r="E422" s="111" t="s">
        <v>919</v>
      </c>
    </row>
    <row r="423" spans="1:5" ht="31.5">
      <c r="A423" s="101" t="s">
        <v>277</v>
      </c>
      <c r="B423" s="111" t="s">
        <v>510</v>
      </c>
      <c r="C423" s="117" t="s">
        <v>1078</v>
      </c>
      <c r="D423" s="118" t="s">
        <v>1079</v>
      </c>
      <c r="E423" s="111" t="s">
        <v>919</v>
      </c>
    </row>
    <row r="424" spans="1:5" ht="31.5">
      <c r="A424" s="101" t="s">
        <v>277</v>
      </c>
      <c r="B424" s="111" t="s">
        <v>510</v>
      </c>
      <c r="C424" s="117" t="s">
        <v>1080</v>
      </c>
      <c r="D424" s="118" t="s">
        <v>1081</v>
      </c>
      <c r="E424" s="111" t="s">
        <v>919</v>
      </c>
    </row>
    <row r="425" spans="1:5" ht="31.5">
      <c r="A425" s="101" t="s">
        <v>277</v>
      </c>
      <c r="B425" s="111" t="s">
        <v>510</v>
      </c>
      <c r="C425" s="117" t="s">
        <v>1082</v>
      </c>
      <c r="D425" s="118" t="s">
        <v>1083</v>
      </c>
      <c r="E425" s="111" t="s">
        <v>919</v>
      </c>
    </row>
    <row r="426" spans="1:5" ht="31.5">
      <c r="A426" s="101" t="s">
        <v>277</v>
      </c>
      <c r="B426" s="111" t="s">
        <v>510</v>
      </c>
      <c r="C426" s="117" t="s">
        <v>1084</v>
      </c>
      <c r="D426" s="118" t="s">
        <v>1085</v>
      </c>
      <c r="E426" s="111" t="s">
        <v>919</v>
      </c>
    </row>
    <row r="427" spans="1:5" ht="31.5">
      <c r="A427" s="101" t="s">
        <v>277</v>
      </c>
      <c r="B427" s="111" t="s">
        <v>510</v>
      </c>
      <c r="C427" s="117" t="s">
        <v>1086</v>
      </c>
      <c r="D427" s="118" t="s">
        <v>1087</v>
      </c>
      <c r="E427" s="111" t="s">
        <v>919</v>
      </c>
    </row>
    <row r="428" spans="1:5" ht="31.5">
      <c r="A428" s="101" t="s">
        <v>277</v>
      </c>
      <c r="B428" s="111" t="s">
        <v>510</v>
      </c>
      <c r="C428" s="117" t="s">
        <v>1088</v>
      </c>
      <c r="D428" s="118" t="s">
        <v>1089</v>
      </c>
      <c r="E428" s="111" t="s">
        <v>919</v>
      </c>
    </row>
    <row r="429" spans="1:5" ht="31.5">
      <c r="A429" s="101" t="s">
        <v>277</v>
      </c>
      <c r="B429" s="111" t="s">
        <v>510</v>
      </c>
      <c r="C429" s="117" t="s">
        <v>1090</v>
      </c>
      <c r="D429" s="118" t="s">
        <v>1091</v>
      </c>
      <c r="E429" s="111" t="s">
        <v>919</v>
      </c>
    </row>
    <row r="430" spans="1:5" ht="47.25">
      <c r="A430" s="101" t="s">
        <v>277</v>
      </c>
      <c r="B430" s="111" t="s">
        <v>510</v>
      </c>
      <c r="C430" s="117" t="s">
        <v>1092</v>
      </c>
      <c r="D430" s="118" t="s">
        <v>1093</v>
      </c>
      <c r="E430" s="111" t="s">
        <v>919</v>
      </c>
    </row>
    <row r="431" spans="1:5" ht="47.25">
      <c r="A431" s="101" t="s">
        <v>277</v>
      </c>
      <c r="B431" s="111" t="s">
        <v>510</v>
      </c>
      <c r="C431" s="117" t="s">
        <v>1094</v>
      </c>
      <c r="D431" s="118" t="s">
        <v>1095</v>
      </c>
      <c r="E431" s="111" t="s">
        <v>919</v>
      </c>
    </row>
    <row r="432" spans="1:5" ht="31.5">
      <c r="A432" s="101" t="s">
        <v>277</v>
      </c>
      <c r="B432" s="111" t="s">
        <v>510</v>
      </c>
      <c r="C432" s="117" t="s">
        <v>1096</v>
      </c>
      <c r="D432" s="118" t="s">
        <v>1097</v>
      </c>
      <c r="E432" s="111" t="s">
        <v>919</v>
      </c>
    </row>
    <row r="433" spans="1:5" ht="47.25">
      <c r="A433" s="101" t="s">
        <v>277</v>
      </c>
      <c r="B433" s="111" t="s">
        <v>510</v>
      </c>
      <c r="C433" s="117" t="s">
        <v>1098</v>
      </c>
      <c r="D433" s="118" t="s">
        <v>1099</v>
      </c>
      <c r="E433" s="111" t="s">
        <v>919</v>
      </c>
    </row>
    <row r="434" spans="1:5" ht="31.5">
      <c r="A434" s="101" t="s">
        <v>277</v>
      </c>
      <c r="B434" s="111" t="s">
        <v>510</v>
      </c>
      <c r="C434" s="117" t="s">
        <v>1100</v>
      </c>
      <c r="D434" s="118" t="s">
        <v>1101</v>
      </c>
      <c r="E434" s="111" t="s">
        <v>919</v>
      </c>
    </row>
    <row r="435" spans="1:5" ht="47.25">
      <c r="A435" s="101" t="s">
        <v>277</v>
      </c>
      <c r="B435" s="111" t="s">
        <v>510</v>
      </c>
      <c r="C435" s="117" t="s">
        <v>1102</v>
      </c>
      <c r="D435" s="118" t="s">
        <v>1103</v>
      </c>
      <c r="E435" s="111" t="s">
        <v>919</v>
      </c>
    </row>
    <row r="436" spans="1:5" ht="31.5">
      <c r="A436" s="101" t="s">
        <v>277</v>
      </c>
      <c r="B436" s="111" t="s">
        <v>510</v>
      </c>
      <c r="C436" s="117" t="s">
        <v>1104</v>
      </c>
      <c r="D436" s="118" t="s">
        <v>1105</v>
      </c>
      <c r="E436" s="111" t="s">
        <v>919</v>
      </c>
    </row>
    <row r="437" spans="1:5" ht="31.5">
      <c r="A437" s="101" t="s">
        <v>277</v>
      </c>
      <c r="B437" s="111" t="s">
        <v>510</v>
      </c>
      <c r="C437" s="117" t="s">
        <v>1106</v>
      </c>
      <c r="D437" s="118" t="s">
        <v>1107</v>
      </c>
      <c r="E437" s="111" t="s">
        <v>919</v>
      </c>
    </row>
    <row r="438" spans="1:5" ht="31.5">
      <c r="A438" s="101" t="s">
        <v>277</v>
      </c>
      <c r="B438" s="111" t="s">
        <v>510</v>
      </c>
      <c r="C438" s="117" t="s">
        <v>1108</v>
      </c>
      <c r="D438" s="118" t="s">
        <v>1109</v>
      </c>
      <c r="E438" s="111" t="s">
        <v>919</v>
      </c>
    </row>
    <row r="439" spans="1:5" ht="31.5">
      <c r="A439" s="101" t="s">
        <v>277</v>
      </c>
      <c r="B439" s="111" t="s">
        <v>510</v>
      </c>
      <c r="C439" s="117" t="s">
        <v>1110</v>
      </c>
      <c r="D439" s="118" t="s">
        <v>1111</v>
      </c>
      <c r="E439" s="111" t="s">
        <v>919</v>
      </c>
    </row>
    <row r="440" spans="1:5" ht="31.5">
      <c r="A440" s="101" t="s">
        <v>277</v>
      </c>
      <c r="B440" s="111" t="s">
        <v>510</v>
      </c>
      <c r="C440" s="117" t="s">
        <v>1112</v>
      </c>
      <c r="D440" s="118" t="s">
        <v>1113</v>
      </c>
      <c r="E440" s="111" t="s">
        <v>919</v>
      </c>
    </row>
    <row r="441" spans="1:5" ht="31.5">
      <c r="A441" s="101" t="s">
        <v>277</v>
      </c>
      <c r="B441" s="111" t="s">
        <v>510</v>
      </c>
      <c r="C441" s="117" t="s">
        <v>1114</v>
      </c>
      <c r="D441" s="118" t="s">
        <v>1115</v>
      </c>
      <c r="E441" s="111" t="s">
        <v>919</v>
      </c>
    </row>
    <row r="442" spans="1:5" ht="31.5">
      <c r="A442" s="101" t="s">
        <v>277</v>
      </c>
      <c r="B442" s="111" t="s">
        <v>510</v>
      </c>
      <c r="C442" s="117" t="s">
        <v>1116</v>
      </c>
      <c r="D442" s="118" t="s">
        <v>1117</v>
      </c>
      <c r="E442" s="111" t="s">
        <v>919</v>
      </c>
    </row>
    <row r="443" spans="1:5" ht="31.5">
      <c r="A443" s="101" t="s">
        <v>277</v>
      </c>
      <c r="B443" s="111" t="s">
        <v>510</v>
      </c>
      <c r="C443" s="117" t="s">
        <v>1118</v>
      </c>
      <c r="D443" s="118" t="s">
        <v>1119</v>
      </c>
      <c r="E443" s="111" t="s">
        <v>919</v>
      </c>
    </row>
    <row r="444" spans="1:5" ht="31.5">
      <c r="A444" s="101" t="s">
        <v>277</v>
      </c>
      <c r="B444" s="111" t="s">
        <v>510</v>
      </c>
      <c r="C444" s="117" t="s">
        <v>1120</v>
      </c>
      <c r="D444" s="118" t="s">
        <v>1121</v>
      </c>
      <c r="E444" s="111" t="s">
        <v>919</v>
      </c>
    </row>
    <row r="445" spans="1:5" ht="31.5">
      <c r="A445" s="101" t="s">
        <v>277</v>
      </c>
      <c r="B445" s="111" t="s">
        <v>510</v>
      </c>
      <c r="C445" s="117" t="s">
        <v>1122</v>
      </c>
      <c r="D445" s="118" t="s">
        <v>1123</v>
      </c>
      <c r="E445" s="111" t="s">
        <v>919</v>
      </c>
    </row>
    <row r="446" spans="1:5" ht="31.5">
      <c r="A446" s="101" t="s">
        <v>277</v>
      </c>
      <c r="B446" s="111" t="s">
        <v>510</v>
      </c>
      <c r="C446" s="117" t="s">
        <v>1124</v>
      </c>
      <c r="D446" s="118" t="s">
        <v>1125</v>
      </c>
      <c r="E446" s="111" t="s">
        <v>919</v>
      </c>
    </row>
    <row r="447" spans="1:5" ht="31.5">
      <c r="A447" s="101" t="s">
        <v>277</v>
      </c>
      <c r="B447" s="111" t="s">
        <v>510</v>
      </c>
      <c r="C447" s="117" t="s">
        <v>1126</v>
      </c>
      <c r="D447" s="118" t="s">
        <v>1127</v>
      </c>
      <c r="E447" s="111" t="s">
        <v>919</v>
      </c>
    </row>
    <row r="448" spans="1:5" ht="31.5">
      <c r="A448" s="101" t="s">
        <v>277</v>
      </c>
      <c r="B448" s="111" t="s">
        <v>510</v>
      </c>
      <c r="C448" s="117" t="s">
        <v>1128</v>
      </c>
      <c r="D448" s="118" t="s">
        <v>1129</v>
      </c>
      <c r="E448" s="111" t="s">
        <v>919</v>
      </c>
    </row>
    <row r="449" spans="1:5" ht="31.5">
      <c r="A449" s="101" t="s">
        <v>277</v>
      </c>
      <c r="B449" s="111" t="s">
        <v>510</v>
      </c>
      <c r="C449" s="117" t="s">
        <v>1130</v>
      </c>
      <c r="D449" s="118" t="s">
        <v>1131</v>
      </c>
      <c r="E449" s="111" t="s">
        <v>919</v>
      </c>
    </row>
    <row r="450" spans="1:5" ht="47.25">
      <c r="A450" s="101" t="s">
        <v>277</v>
      </c>
      <c r="B450" s="111" t="s">
        <v>510</v>
      </c>
      <c r="C450" s="117" t="s">
        <v>1132</v>
      </c>
      <c r="D450" s="118" t="s">
        <v>1133</v>
      </c>
      <c r="E450" s="111" t="s">
        <v>919</v>
      </c>
    </row>
    <row r="451" spans="1:5" ht="31.5">
      <c r="A451" s="101" t="s">
        <v>277</v>
      </c>
      <c r="B451" s="111" t="s">
        <v>510</v>
      </c>
      <c r="C451" s="117" t="s">
        <v>1134</v>
      </c>
      <c r="D451" s="118" t="s">
        <v>1135</v>
      </c>
      <c r="E451" s="111" t="s">
        <v>919</v>
      </c>
    </row>
    <row r="452" spans="1:5" ht="31.5">
      <c r="A452" s="101" t="s">
        <v>277</v>
      </c>
      <c r="B452" s="111" t="s">
        <v>510</v>
      </c>
      <c r="C452" s="117" t="s">
        <v>1136</v>
      </c>
      <c r="D452" s="118" t="s">
        <v>1137</v>
      </c>
      <c r="E452" s="111" t="s">
        <v>919</v>
      </c>
    </row>
    <row r="453" spans="1:5" ht="31.5">
      <c r="A453" s="101" t="s">
        <v>277</v>
      </c>
      <c r="B453" s="111" t="s">
        <v>510</v>
      </c>
      <c r="C453" s="117" t="s">
        <v>1138</v>
      </c>
      <c r="D453" s="118" t="s">
        <v>1139</v>
      </c>
      <c r="E453" s="111" t="s">
        <v>919</v>
      </c>
    </row>
    <row r="454" spans="1:5" ht="31.5">
      <c r="A454" s="101" t="s">
        <v>277</v>
      </c>
      <c r="B454" s="111" t="s">
        <v>510</v>
      </c>
      <c r="C454" s="117" t="s">
        <v>1140</v>
      </c>
      <c r="D454" s="118" t="s">
        <v>1141</v>
      </c>
      <c r="E454" s="111" t="s">
        <v>919</v>
      </c>
    </row>
    <row r="455" spans="1:5" ht="31.5">
      <c r="A455" s="101" t="s">
        <v>277</v>
      </c>
      <c r="B455" s="111" t="s">
        <v>510</v>
      </c>
      <c r="C455" s="117" t="s">
        <v>1142</v>
      </c>
      <c r="D455" s="118" t="s">
        <v>1143</v>
      </c>
      <c r="E455" s="111" t="s">
        <v>919</v>
      </c>
    </row>
    <row r="456" spans="1:5" ht="31.5">
      <c r="A456" s="101" t="s">
        <v>277</v>
      </c>
      <c r="B456" s="111" t="s">
        <v>510</v>
      </c>
      <c r="C456" s="117" t="s">
        <v>1144</v>
      </c>
      <c r="D456" s="118" t="s">
        <v>1145</v>
      </c>
      <c r="E456" s="111" t="s">
        <v>919</v>
      </c>
    </row>
    <row r="457" spans="1:5" ht="31.5">
      <c r="A457" s="101" t="s">
        <v>277</v>
      </c>
      <c r="B457" s="111" t="s">
        <v>510</v>
      </c>
      <c r="C457" s="117" t="s">
        <v>1146</v>
      </c>
      <c r="D457" s="118" t="s">
        <v>1147</v>
      </c>
      <c r="E457" s="111" t="s">
        <v>919</v>
      </c>
    </row>
    <row r="458" spans="1:5" ht="31.5">
      <c r="A458" s="101" t="s">
        <v>277</v>
      </c>
      <c r="B458" s="111" t="s">
        <v>510</v>
      </c>
      <c r="C458" s="117" t="s">
        <v>1148</v>
      </c>
      <c r="D458" s="118" t="s">
        <v>1149</v>
      </c>
      <c r="E458" s="111" t="s">
        <v>919</v>
      </c>
    </row>
    <row r="459" spans="1:5" ht="15.75">
      <c r="A459" s="105">
        <v>3</v>
      </c>
      <c r="B459" s="945" t="s">
        <v>316</v>
      </c>
      <c r="C459" s="945"/>
      <c r="D459" s="945"/>
      <c r="E459" s="945"/>
    </row>
    <row r="460" spans="1:5" ht="31.5">
      <c r="A460" s="101" t="s">
        <v>277</v>
      </c>
      <c r="B460" s="111" t="s">
        <v>1150</v>
      </c>
      <c r="C460" s="117" t="s">
        <v>1151</v>
      </c>
      <c r="D460" s="118" t="s">
        <v>1152</v>
      </c>
      <c r="E460" s="111" t="s">
        <v>1153</v>
      </c>
    </row>
    <row r="461" spans="1:5" ht="31.5">
      <c r="A461" s="101" t="s">
        <v>277</v>
      </c>
      <c r="B461" s="111" t="s">
        <v>1150</v>
      </c>
      <c r="C461" s="117" t="s">
        <v>1154</v>
      </c>
      <c r="D461" s="118" t="s">
        <v>1155</v>
      </c>
      <c r="E461" s="111" t="s">
        <v>1153</v>
      </c>
    </row>
    <row r="462" spans="1:5" ht="47.25">
      <c r="A462" s="101" t="s">
        <v>277</v>
      </c>
      <c r="B462" s="111" t="s">
        <v>1150</v>
      </c>
      <c r="C462" s="117" t="s">
        <v>1156</v>
      </c>
      <c r="D462" s="118" t="s">
        <v>1157</v>
      </c>
      <c r="E462" s="111" t="s">
        <v>1153</v>
      </c>
    </row>
    <row r="463" spans="1:5" ht="31.5">
      <c r="A463" s="101" t="s">
        <v>277</v>
      </c>
      <c r="B463" s="111" t="s">
        <v>1150</v>
      </c>
      <c r="C463" s="117" t="s">
        <v>1158</v>
      </c>
      <c r="D463" s="118" t="s">
        <v>1159</v>
      </c>
      <c r="E463" s="111" t="s">
        <v>1153</v>
      </c>
    </row>
    <row r="464" spans="1:5" ht="31.5">
      <c r="A464" s="101" t="s">
        <v>277</v>
      </c>
      <c r="B464" s="111" t="s">
        <v>1150</v>
      </c>
      <c r="C464" s="117" t="s">
        <v>1160</v>
      </c>
      <c r="D464" s="118" t="s">
        <v>1161</v>
      </c>
      <c r="E464" s="111" t="s">
        <v>1153</v>
      </c>
    </row>
    <row r="465" spans="1:5" ht="31.5">
      <c r="A465" s="101" t="s">
        <v>277</v>
      </c>
      <c r="B465" s="111" t="s">
        <v>1150</v>
      </c>
      <c r="C465" s="117" t="s">
        <v>1162</v>
      </c>
      <c r="D465" s="118" t="s">
        <v>1163</v>
      </c>
      <c r="E465" s="111" t="s">
        <v>1153</v>
      </c>
    </row>
    <row r="466" spans="1:5" ht="31.5">
      <c r="A466" s="101" t="s">
        <v>277</v>
      </c>
      <c r="B466" s="111" t="s">
        <v>1150</v>
      </c>
      <c r="C466" s="117" t="s">
        <v>1164</v>
      </c>
      <c r="D466" s="118" t="s">
        <v>1165</v>
      </c>
      <c r="E466" s="111" t="s">
        <v>1153</v>
      </c>
    </row>
    <row r="467" spans="1:5" ht="31.5">
      <c r="A467" s="101" t="s">
        <v>277</v>
      </c>
      <c r="B467" s="111" t="s">
        <v>1150</v>
      </c>
      <c r="C467" s="117" t="s">
        <v>1166</v>
      </c>
      <c r="D467" s="118" t="s">
        <v>1167</v>
      </c>
      <c r="E467" s="111" t="s">
        <v>1153</v>
      </c>
    </row>
    <row r="468" spans="1:5" ht="31.5">
      <c r="A468" s="101" t="s">
        <v>277</v>
      </c>
      <c r="B468" s="111" t="s">
        <v>1150</v>
      </c>
      <c r="C468" s="117" t="s">
        <v>1168</v>
      </c>
      <c r="D468" s="118" t="s">
        <v>1169</v>
      </c>
      <c r="E468" s="111" t="s">
        <v>1153</v>
      </c>
    </row>
    <row r="469" spans="1:5" ht="47.25">
      <c r="A469" s="101" t="s">
        <v>277</v>
      </c>
      <c r="B469" s="111" t="s">
        <v>1150</v>
      </c>
      <c r="C469" s="117" t="s">
        <v>1170</v>
      </c>
      <c r="D469" s="118" t="s">
        <v>1171</v>
      </c>
      <c r="E469" s="111" t="s">
        <v>1153</v>
      </c>
    </row>
    <row r="470" spans="1:5" ht="47.25">
      <c r="A470" s="101" t="s">
        <v>277</v>
      </c>
      <c r="B470" s="111" t="s">
        <v>1150</v>
      </c>
      <c r="C470" s="117" t="s">
        <v>1172</v>
      </c>
      <c r="D470" s="118" t="s">
        <v>1263</v>
      </c>
      <c r="E470" s="111" t="s">
        <v>1153</v>
      </c>
    </row>
    <row r="471" spans="1:5" ht="31.5">
      <c r="A471" s="101" t="s">
        <v>277</v>
      </c>
      <c r="B471" s="111" t="s">
        <v>1150</v>
      </c>
      <c r="C471" s="117" t="s">
        <v>1173</v>
      </c>
      <c r="D471" s="118" t="s">
        <v>1174</v>
      </c>
      <c r="E471" s="111" t="s">
        <v>1153</v>
      </c>
    </row>
    <row r="472" spans="1:5" ht="47.25">
      <c r="A472" s="101" t="s">
        <v>277</v>
      </c>
      <c r="B472" s="111" t="s">
        <v>1150</v>
      </c>
      <c r="C472" s="117" t="s">
        <v>1170</v>
      </c>
      <c r="D472" s="118" t="s">
        <v>1171</v>
      </c>
      <c r="E472" s="111" t="s">
        <v>1153</v>
      </c>
    </row>
    <row r="473" spans="1:5" ht="31.5">
      <c r="A473" s="101" t="s">
        <v>277</v>
      </c>
      <c r="B473" s="111" t="s">
        <v>1150</v>
      </c>
      <c r="C473" s="117" t="s">
        <v>1175</v>
      </c>
      <c r="D473" s="118" t="s">
        <v>1174</v>
      </c>
      <c r="E473" s="111" t="s">
        <v>1153</v>
      </c>
    </row>
    <row r="474" spans="1:5" ht="31.5">
      <c r="A474" s="101" t="s">
        <v>277</v>
      </c>
      <c r="B474" s="111" t="s">
        <v>1150</v>
      </c>
      <c r="C474" s="117" t="s">
        <v>1176</v>
      </c>
      <c r="D474" s="118" t="s">
        <v>1177</v>
      </c>
      <c r="E474" s="111" t="s">
        <v>1153</v>
      </c>
    </row>
    <row r="475" spans="1:5" ht="31.5">
      <c r="A475" s="101" t="s">
        <v>277</v>
      </c>
      <c r="B475" s="111" t="s">
        <v>1150</v>
      </c>
      <c r="C475" s="117" t="s">
        <v>1178</v>
      </c>
      <c r="D475" s="118" t="s">
        <v>1179</v>
      </c>
      <c r="E475" s="111" t="s">
        <v>1153</v>
      </c>
    </row>
    <row r="476" spans="1:5" ht="31.5">
      <c r="A476" s="101" t="s">
        <v>277</v>
      </c>
      <c r="B476" s="111" t="s">
        <v>1150</v>
      </c>
      <c r="C476" s="117" t="s">
        <v>1180</v>
      </c>
      <c r="D476" s="118" t="s">
        <v>1181</v>
      </c>
      <c r="E476" s="111" t="s">
        <v>1153</v>
      </c>
    </row>
    <row r="477" spans="1:5" ht="63">
      <c r="A477" s="101" t="s">
        <v>277</v>
      </c>
      <c r="B477" s="111" t="s">
        <v>65</v>
      </c>
      <c r="C477" s="117" t="s">
        <v>1182</v>
      </c>
      <c r="D477" s="99" t="s">
        <v>1183</v>
      </c>
      <c r="E477" s="111" t="s">
        <v>919</v>
      </c>
    </row>
    <row r="478" spans="1:5" ht="31.5">
      <c r="A478" s="101" t="s">
        <v>277</v>
      </c>
      <c r="B478" s="111" t="s">
        <v>65</v>
      </c>
      <c r="C478" s="117" t="s">
        <v>1184</v>
      </c>
      <c r="D478" s="99" t="s">
        <v>1185</v>
      </c>
      <c r="E478" s="111" t="s">
        <v>919</v>
      </c>
    </row>
    <row r="479" spans="1:5" ht="31.5">
      <c r="A479" s="101" t="s">
        <v>277</v>
      </c>
      <c r="B479" s="111" t="s">
        <v>65</v>
      </c>
      <c r="C479" s="119" t="s">
        <v>1186</v>
      </c>
      <c r="D479" s="99" t="s">
        <v>1187</v>
      </c>
      <c r="E479" s="111" t="s">
        <v>919</v>
      </c>
    </row>
    <row r="480" spans="1:5" ht="31.5">
      <c r="A480" s="101" t="s">
        <v>277</v>
      </c>
      <c r="B480" s="111" t="s">
        <v>65</v>
      </c>
      <c r="C480" s="117" t="s">
        <v>1188</v>
      </c>
      <c r="D480" s="120" t="s">
        <v>1189</v>
      </c>
      <c r="E480" s="111" t="s">
        <v>919</v>
      </c>
    </row>
    <row r="481" spans="1:5" ht="31.5">
      <c r="A481" s="101" t="s">
        <v>277</v>
      </c>
      <c r="B481" s="111" t="s">
        <v>65</v>
      </c>
      <c r="C481" s="119" t="s">
        <v>1190</v>
      </c>
      <c r="D481" s="99" t="s">
        <v>1191</v>
      </c>
      <c r="E481" s="111" t="s">
        <v>919</v>
      </c>
    </row>
    <row r="482" spans="1:5" ht="31.5">
      <c r="A482" s="101" t="s">
        <v>277</v>
      </c>
      <c r="B482" s="111" t="s">
        <v>65</v>
      </c>
      <c r="C482" s="119" t="s">
        <v>1192</v>
      </c>
      <c r="D482" s="99" t="s">
        <v>1193</v>
      </c>
      <c r="E482" s="111" t="s">
        <v>919</v>
      </c>
    </row>
    <row r="483" spans="1:5" ht="31.5">
      <c r="A483" s="101" t="s">
        <v>277</v>
      </c>
      <c r="B483" s="111" t="s">
        <v>65</v>
      </c>
      <c r="C483" s="119" t="s">
        <v>1194</v>
      </c>
      <c r="D483" s="99" t="s">
        <v>1195</v>
      </c>
      <c r="E483" s="111" t="s">
        <v>919</v>
      </c>
    </row>
    <row r="484" spans="1:5" ht="31.5">
      <c r="A484" s="101" t="s">
        <v>277</v>
      </c>
      <c r="B484" s="111" t="s">
        <v>65</v>
      </c>
      <c r="C484" s="119" t="s">
        <v>1190</v>
      </c>
      <c r="D484" s="120" t="s">
        <v>1196</v>
      </c>
      <c r="E484" s="111" t="s">
        <v>919</v>
      </c>
    </row>
    <row r="485" spans="1:5" ht="31.5">
      <c r="A485" s="101" t="s">
        <v>277</v>
      </c>
      <c r="B485" s="111" t="s">
        <v>65</v>
      </c>
      <c r="C485" s="119" t="s">
        <v>1197</v>
      </c>
      <c r="D485" s="120" t="s">
        <v>1198</v>
      </c>
      <c r="E485" s="111" t="s">
        <v>919</v>
      </c>
    </row>
    <row r="486" spans="1:5" ht="31.5">
      <c r="A486" s="101" t="s">
        <v>277</v>
      </c>
      <c r="B486" s="111" t="s">
        <v>65</v>
      </c>
      <c r="C486" s="119" t="s">
        <v>1199</v>
      </c>
      <c r="D486" s="120" t="s">
        <v>1200</v>
      </c>
      <c r="E486" s="111" t="s">
        <v>919</v>
      </c>
    </row>
    <row r="487" spans="1:5" ht="31.5">
      <c r="A487" s="101" t="s">
        <v>277</v>
      </c>
      <c r="B487" s="111" t="s">
        <v>65</v>
      </c>
      <c r="C487" s="119" t="s">
        <v>1201</v>
      </c>
      <c r="D487" s="120" t="s">
        <v>1202</v>
      </c>
      <c r="E487" s="111" t="s">
        <v>919</v>
      </c>
    </row>
    <row r="488" spans="1:5" ht="47.25">
      <c r="A488" s="101" t="s">
        <v>277</v>
      </c>
      <c r="B488" s="111" t="s">
        <v>65</v>
      </c>
      <c r="C488" s="119" t="s">
        <v>1203</v>
      </c>
      <c r="D488" s="120" t="s">
        <v>1204</v>
      </c>
      <c r="E488" s="111" t="s">
        <v>919</v>
      </c>
    </row>
    <row r="489" spans="1:5" ht="15.75">
      <c r="A489" s="101" t="s">
        <v>277</v>
      </c>
      <c r="B489" s="111" t="s">
        <v>65</v>
      </c>
      <c r="C489" s="119" t="s">
        <v>1205</v>
      </c>
      <c r="D489" s="120" t="s">
        <v>1206</v>
      </c>
      <c r="E489" s="111" t="s">
        <v>919</v>
      </c>
    </row>
    <row r="490" spans="1:5" ht="31.5">
      <c r="A490" s="101" t="s">
        <v>277</v>
      </c>
      <c r="B490" s="111" t="s">
        <v>65</v>
      </c>
      <c r="C490" s="119" t="s">
        <v>1207</v>
      </c>
      <c r="D490" s="99" t="s">
        <v>1208</v>
      </c>
      <c r="E490" s="111" t="s">
        <v>919</v>
      </c>
    </row>
    <row r="491" spans="1:5" ht="31.5">
      <c r="A491" s="101" t="s">
        <v>277</v>
      </c>
      <c r="B491" s="111" t="s">
        <v>65</v>
      </c>
      <c r="C491" s="119" t="s">
        <v>1209</v>
      </c>
      <c r="D491" s="99" t="s">
        <v>1210</v>
      </c>
      <c r="E491" s="111" t="s">
        <v>919</v>
      </c>
    </row>
    <row r="492" spans="1:5" ht="31.5">
      <c r="A492" s="101" t="s">
        <v>277</v>
      </c>
      <c r="B492" s="111" t="s">
        <v>65</v>
      </c>
      <c r="C492" s="117" t="s">
        <v>1211</v>
      </c>
      <c r="D492" s="118" t="s">
        <v>1212</v>
      </c>
      <c r="E492" s="111" t="s">
        <v>919</v>
      </c>
    </row>
    <row r="493" spans="1:5" ht="31.5">
      <c r="A493" s="101" t="s">
        <v>277</v>
      </c>
      <c r="B493" s="111" t="s">
        <v>65</v>
      </c>
      <c r="C493" s="117" t="s">
        <v>1213</v>
      </c>
      <c r="D493" s="118" t="s">
        <v>1214</v>
      </c>
      <c r="E493" s="111" t="s">
        <v>919</v>
      </c>
    </row>
    <row r="494" spans="1:5" ht="31.5">
      <c r="A494" s="101" t="s">
        <v>277</v>
      </c>
      <c r="B494" s="111" t="s">
        <v>65</v>
      </c>
      <c r="C494" s="117" t="s">
        <v>1215</v>
      </c>
      <c r="D494" s="118" t="s">
        <v>1216</v>
      </c>
      <c r="E494" s="111" t="s">
        <v>919</v>
      </c>
    </row>
    <row r="495" spans="1:5" ht="31.5">
      <c r="A495" s="101" t="s">
        <v>277</v>
      </c>
      <c r="B495" s="111" t="s">
        <v>65</v>
      </c>
      <c r="C495" s="117" t="s">
        <v>1217</v>
      </c>
      <c r="D495" s="118" t="s">
        <v>1218</v>
      </c>
      <c r="E495" s="111" t="s">
        <v>919</v>
      </c>
    </row>
    <row r="496" spans="1:5" ht="31.5">
      <c r="A496" s="101" t="s">
        <v>277</v>
      </c>
      <c r="B496" s="111" t="s">
        <v>65</v>
      </c>
      <c r="C496" s="117" t="s">
        <v>1219</v>
      </c>
      <c r="D496" s="118" t="s">
        <v>1220</v>
      </c>
      <c r="E496" s="111" t="s">
        <v>919</v>
      </c>
    </row>
    <row r="497" spans="1:5" ht="15.75">
      <c r="A497" s="101" t="s">
        <v>277</v>
      </c>
      <c r="B497" s="111" t="s">
        <v>65</v>
      </c>
      <c r="C497" s="117" t="s">
        <v>1221</v>
      </c>
      <c r="D497" s="120" t="s">
        <v>1222</v>
      </c>
      <c r="E497" s="111" t="s">
        <v>919</v>
      </c>
    </row>
    <row r="498" spans="1:5" ht="31.5">
      <c r="A498" s="101" t="s">
        <v>277</v>
      </c>
      <c r="B498" s="111" t="s">
        <v>65</v>
      </c>
      <c r="C498" s="117" t="s">
        <v>1223</v>
      </c>
      <c r="D498" s="120" t="s">
        <v>1224</v>
      </c>
      <c r="E498" s="111" t="s">
        <v>919</v>
      </c>
    </row>
    <row r="499" spans="1:5" ht="31.5">
      <c r="A499" s="101" t="s">
        <v>277</v>
      </c>
      <c r="B499" s="111" t="s">
        <v>65</v>
      </c>
      <c r="C499" s="117" t="s">
        <v>1225</v>
      </c>
      <c r="D499" s="120" t="s">
        <v>1226</v>
      </c>
      <c r="E499" s="111" t="s">
        <v>919</v>
      </c>
    </row>
    <row r="500" spans="1:5" ht="31.5">
      <c r="A500" s="101" t="s">
        <v>277</v>
      </c>
      <c r="B500" s="111" t="s">
        <v>65</v>
      </c>
      <c r="C500" s="117" t="s">
        <v>1227</v>
      </c>
      <c r="D500" s="120" t="s">
        <v>1228</v>
      </c>
      <c r="E500" s="111" t="s">
        <v>919</v>
      </c>
    </row>
    <row r="501" spans="1:5" ht="31.5">
      <c r="A501" s="101" t="s">
        <v>277</v>
      </c>
      <c r="B501" s="111" t="s">
        <v>65</v>
      </c>
      <c r="C501" s="117" t="s">
        <v>1229</v>
      </c>
      <c r="D501" s="120" t="s">
        <v>1230</v>
      </c>
      <c r="E501" s="111" t="s">
        <v>919</v>
      </c>
    </row>
    <row r="502" spans="1:5" ht="31.5">
      <c r="A502" s="101" t="s">
        <v>277</v>
      </c>
      <c r="B502" s="111" t="s">
        <v>65</v>
      </c>
      <c r="C502" s="117" t="s">
        <v>1231</v>
      </c>
      <c r="D502" s="120" t="s">
        <v>1232</v>
      </c>
      <c r="E502" s="111" t="s">
        <v>919</v>
      </c>
    </row>
    <row r="503" spans="1:5" ht="31.5">
      <c r="A503" s="101" t="s">
        <v>277</v>
      </c>
      <c r="B503" s="111" t="s">
        <v>65</v>
      </c>
      <c r="C503" s="117" t="s">
        <v>1233</v>
      </c>
      <c r="D503" s="120" t="s">
        <v>1234</v>
      </c>
      <c r="E503" s="111" t="s">
        <v>919</v>
      </c>
    </row>
    <row r="504" spans="1:5" ht="31.5">
      <c r="A504" s="101" t="s">
        <v>277</v>
      </c>
      <c r="B504" s="111" t="s">
        <v>65</v>
      </c>
      <c r="C504" s="117" t="s">
        <v>1235</v>
      </c>
      <c r="D504" s="120" t="s">
        <v>1236</v>
      </c>
      <c r="E504" s="111" t="s">
        <v>919</v>
      </c>
    </row>
    <row r="505" spans="1:5" ht="31.5">
      <c r="A505" s="101" t="s">
        <v>277</v>
      </c>
      <c r="B505" s="111" t="s">
        <v>65</v>
      </c>
      <c r="C505" s="117" t="s">
        <v>1237</v>
      </c>
      <c r="D505" s="120" t="s">
        <v>1238</v>
      </c>
      <c r="E505" s="111" t="s">
        <v>919</v>
      </c>
    </row>
    <row r="506" spans="1:5" ht="31.5">
      <c r="A506" s="101" t="s">
        <v>277</v>
      </c>
      <c r="B506" s="111" t="s">
        <v>65</v>
      </c>
      <c r="C506" s="117" t="s">
        <v>1239</v>
      </c>
      <c r="D506" s="120" t="s">
        <v>1240</v>
      </c>
      <c r="E506" s="111" t="s">
        <v>919</v>
      </c>
    </row>
    <row r="507" spans="1:5" ht="31.5">
      <c r="A507" s="101" t="s">
        <v>277</v>
      </c>
      <c r="B507" s="111" t="s">
        <v>65</v>
      </c>
      <c r="C507" s="117" t="s">
        <v>1241</v>
      </c>
      <c r="D507" s="120" t="s">
        <v>1242</v>
      </c>
      <c r="E507" s="111" t="s">
        <v>919</v>
      </c>
    </row>
    <row r="508" spans="1:5" ht="31.5">
      <c r="A508" s="101" t="s">
        <v>277</v>
      </c>
      <c r="B508" s="111" t="s">
        <v>65</v>
      </c>
      <c r="C508" s="117" t="s">
        <v>1243</v>
      </c>
      <c r="D508" s="120" t="s">
        <v>1244</v>
      </c>
      <c r="E508" s="111" t="s">
        <v>919</v>
      </c>
    </row>
    <row r="509" spans="1:5" ht="31.5">
      <c r="A509" s="101" t="s">
        <v>277</v>
      </c>
      <c r="B509" s="111" t="s">
        <v>65</v>
      </c>
      <c r="C509" s="117" t="s">
        <v>1245</v>
      </c>
      <c r="D509" s="120" t="s">
        <v>1246</v>
      </c>
      <c r="E509" s="111" t="s">
        <v>919</v>
      </c>
    </row>
    <row r="510" spans="1:5" ht="15.75">
      <c r="A510" s="101" t="s">
        <v>277</v>
      </c>
      <c r="B510" s="111" t="s">
        <v>65</v>
      </c>
      <c r="C510" s="117" t="s">
        <v>1247</v>
      </c>
      <c r="D510" s="120" t="s">
        <v>1248</v>
      </c>
      <c r="E510" s="111" t="s">
        <v>919</v>
      </c>
    </row>
    <row r="511" spans="1:5" ht="31.5">
      <c r="A511" s="101" t="s">
        <v>277</v>
      </c>
      <c r="B511" s="111" t="s">
        <v>65</v>
      </c>
      <c r="C511" s="117" t="s">
        <v>1249</v>
      </c>
      <c r="D511" s="120" t="s">
        <v>1250</v>
      </c>
      <c r="E511" s="111" t="s">
        <v>919</v>
      </c>
    </row>
    <row r="512" spans="1:5" ht="31.5">
      <c r="A512" s="101" t="s">
        <v>277</v>
      </c>
      <c r="B512" s="111" t="s">
        <v>65</v>
      </c>
      <c r="C512" s="117" t="s">
        <v>1251</v>
      </c>
      <c r="D512" s="120" t="s">
        <v>1252</v>
      </c>
      <c r="E512" s="111" t="s">
        <v>919</v>
      </c>
    </row>
    <row r="513" spans="1:5" ht="15.75">
      <c r="A513" s="101" t="s">
        <v>277</v>
      </c>
      <c r="B513" s="111" t="s">
        <v>65</v>
      </c>
      <c r="C513" s="117" t="s">
        <v>1253</v>
      </c>
      <c r="D513" s="120" t="s">
        <v>1254</v>
      </c>
      <c r="E513" s="111" t="s">
        <v>919</v>
      </c>
    </row>
    <row r="514" spans="1:5" ht="15.75">
      <c r="A514" s="101" t="s">
        <v>277</v>
      </c>
      <c r="B514" s="111" t="s">
        <v>65</v>
      </c>
      <c r="C514" s="117" t="s">
        <v>1255</v>
      </c>
      <c r="D514" s="120" t="s">
        <v>1256</v>
      </c>
      <c r="E514" s="111" t="s">
        <v>919</v>
      </c>
    </row>
    <row r="515" spans="1:5" ht="15.75">
      <c r="A515" s="101" t="s">
        <v>277</v>
      </c>
      <c r="B515" s="111" t="s">
        <v>65</v>
      </c>
      <c r="C515" s="117" t="s">
        <v>1255</v>
      </c>
      <c r="D515" s="120" t="s">
        <v>1256</v>
      </c>
      <c r="E515" s="111" t="s">
        <v>919</v>
      </c>
    </row>
    <row r="516" spans="1:5" ht="31.5">
      <c r="A516" s="101" t="s">
        <v>277</v>
      </c>
      <c r="B516" s="111" t="s">
        <v>65</v>
      </c>
      <c r="C516" s="117" t="s">
        <v>1257</v>
      </c>
      <c r="D516" s="120" t="s">
        <v>1258</v>
      </c>
      <c r="E516" s="111" t="s">
        <v>919</v>
      </c>
    </row>
    <row r="517" spans="1:5" ht="31.5">
      <c r="A517" s="101" t="s">
        <v>277</v>
      </c>
      <c r="B517" s="111" t="s">
        <v>65</v>
      </c>
      <c r="C517" s="117" t="s">
        <v>1259</v>
      </c>
      <c r="D517" s="120" t="s">
        <v>1260</v>
      </c>
      <c r="E517" s="111" t="s">
        <v>919</v>
      </c>
    </row>
    <row r="518" spans="1:5" ht="31.5">
      <c r="A518" s="121" t="s">
        <v>277</v>
      </c>
      <c r="B518" s="122" t="s">
        <v>65</v>
      </c>
      <c r="C518" s="123" t="s">
        <v>1261</v>
      </c>
      <c r="D518" s="124" t="s">
        <v>1262</v>
      </c>
      <c r="E518" s="122" t="s">
        <v>919</v>
      </c>
    </row>
  </sheetData>
  <mergeCells count="20">
    <mergeCell ref="A2:E2"/>
    <mergeCell ref="B6:E6"/>
    <mergeCell ref="B7:E7"/>
    <mergeCell ref="B188:E188"/>
    <mergeCell ref="B8:E8"/>
    <mergeCell ref="B23:E23"/>
    <mergeCell ref="B28:E28"/>
    <mergeCell ref="B29:E29"/>
    <mergeCell ref="B38:E38"/>
    <mergeCell ref="B108:E108"/>
    <mergeCell ref="B109:E109"/>
    <mergeCell ref="B110:E110"/>
    <mergeCell ref="B127:D127"/>
    <mergeCell ref="B128:E128"/>
    <mergeCell ref="B187:E187"/>
    <mergeCell ref="B189:E189"/>
    <mergeCell ref="B214:E214"/>
    <mergeCell ref="B215:E215"/>
    <mergeCell ref="B333:E333"/>
    <mergeCell ref="B459:E459"/>
  </mergeCells>
  <pageMargins left="0.49" right="0.44" top="0.45" bottom="0.31" header="0.3" footer="0.2"/>
  <pageSetup paperSize="9" scale="85" orientation="landscape" verticalDpi="0" r:id="rId1"/>
  <headerFooter>
    <oddFooter>&amp;C- &amp;P -</oddFooter>
  </headerFooter>
  <ignoredErrors>
    <ignoredError sqref="A8 A23"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F30"/>
  <sheetViews>
    <sheetView showZeros="0" zoomScale="85" zoomScaleNormal="85" workbookViewId="0">
      <pane xSplit="2" ySplit="12" topLeftCell="AH13" activePane="bottomRight" state="frozen"/>
      <selection pane="topRight" activeCell="C1" sqref="C1"/>
      <selection pane="bottomLeft" activeCell="A13" sqref="A13"/>
      <selection pane="bottomRight" activeCell="AU15" sqref="AU15"/>
    </sheetView>
  </sheetViews>
  <sheetFormatPr defaultColWidth="11.42578125" defaultRowHeight="15.75" outlineLevelCol="1"/>
  <cols>
    <col min="1" max="1" width="5.42578125" style="76" customWidth="1"/>
    <col min="2" max="2" width="45.7109375" style="22" customWidth="1"/>
    <col min="3" max="33" width="10.7109375" style="22" hidden="1" customWidth="1" outlineLevel="1"/>
    <col min="34" max="34" width="10.7109375" style="22" customWidth="1" collapsed="1"/>
    <col min="35" max="45" width="10.7109375" style="22" customWidth="1"/>
    <col min="46" max="46" width="12.140625" style="22" customWidth="1"/>
    <col min="47" max="47" width="11.7109375" style="22" customWidth="1"/>
    <col min="48" max="49" width="10.7109375" style="22" customWidth="1"/>
    <col min="50" max="50" width="11.42578125" style="22" customWidth="1"/>
    <col min="51" max="57" width="10.7109375" style="22" customWidth="1"/>
    <col min="58" max="58" width="11.5703125" style="22" customWidth="1"/>
    <col min="59" max="252" width="11.42578125" style="22"/>
    <col min="253" max="253" width="5.42578125" style="22" customWidth="1"/>
    <col min="254" max="254" width="30.5703125" style="22" customWidth="1"/>
    <col min="255" max="255" width="10.42578125" style="22" customWidth="1"/>
    <col min="256" max="256" width="8.7109375" style="22" customWidth="1"/>
    <col min="257" max="258" width="9.85546875" style="22" customWidth="1"/>
    <col min="259" max="261" width="8.42578125" style="22" customWidth="1"/>
    <col min="262" max="262" width="8.28515625" style="22" customWidth="1"/>
    <col min="263" max="265" width="9.28515625" style="22" customWidth="1"/>
    <col min="266" max="266" width="8" style="22" customWidth="1"/>
    <col min="267" max="267" width="9.28515625" style="22" customWidth="1"/>
    <col min="268" max="268" width="7.42578125" style="22" customWidth="1"/>
    <col min="269" max="273" width="9.28515625" style="22" customWidth="1"/>
    <col min="274" max="274" width="7.42578125" style="22" customWidth="1"/>
    <col min="275" max="279" width="9.28515625" style="22" customWidth="1"/>
    <col min="280" max="280" width="7.42578125" style="22" customWidth="1"/>
    <col min="281" max="285" width="9.28515625" style="22" customWidth="1"/>
    <col min="286" max="286" width="7.42578125" style="22" customWidth="1"/>
    <col min="287" max="291" width="9.28515625" style="22" customWidth="1"/>
    <col min="292" max="292" width="7.42578125" style="22" customWidth="1"/>
    <col min="293" max="303" width="9.28515625" style="22" customWidth="1"/>
    <col min="304" max="304" width="7.42578125" style="22" customWidth="1"/>
    <col min="305" max="307" width="9.28515625" style="22" customWidth="1"/>
    <col min="308" max="309" width="8.140625" style="22" customWidth="1"/>
    <col min="310" max="310" width="11.5703125" style="22" customWidth="1"/>
    <col min="311" max="508" width="11.42578125" style="22"/>
    <col min="509" max="509" width="5.42578125" style="22" customWidth="1"/>
    <col min="510" max="510" width="30.5703125" style="22" customWidth="1"/>
    <col min="511" max="511" width="10.42578125" style="22" customWidth="1"/>
    <col min="512" max="512" width="8.7109375" style="22" customWidth="1"/>
    <col min="513" max="514" width="9.85546875" style="22" customWidth="1"/>
    <col min="515" max="517" width="8.42578125" style="22" customWidth="1"/>
    <col min="518" max="518" width="8.28515625" style="22" customWidth="1"/>
    <col min="519" max="521" width="9.28515625" style="22" customWidth="1"/>
    <col min="522" max="522" width="8" style="22" customWidth="1"/>
    <col min="523" max="523" width="9.28515625" style="22" customWidth="1"/>
    <col min="524" max="524" width="7.42578125" style="22" customWidth="1"/>
    <col min="525" max="529" width="9.28515625" style="22" customWidth="1"/>
    <col min="530" max="530" width="7.42578125" style="22" customWidth="1"/>
    <col min="531" max="535" width="9.28515625" style="22" customWidth="1"/>
    <col min="536" max="536" width="7.42578125" style="22" customWidth="1"/>
    <col min="537" max="541" width="9.28515625" style="22" customWidth="1"/>
    <col min="542" max="542" width="7.42578125" style="22" customWidth="1"/>
    <col min="543" max="547" width="9.28515625" style="22" customWidth="1"/>
    <col min="548" max="548" width="7.42578125" style="22" customWidth="1"/>
    <col min="549" max="559" width="9.28515625" style="22" customWidth="1"/>
    <col min="560" max="560" width="7.42578125" style="22" customWidth="1"/>
    <col min="561" max="563" width="9.28515625" style="22" customWidth="1"/>
    <col min="564" max="565" width="8.140625" style="22" customWidth="1"/>
    <col min="566" max="566" width="11.5703125" style="22" customWidth="1"/>
    <col min="567" max="764" width="11.42578125" style="22"/>
    <col min="765" max="765" width="5.42578125" style="22" customWidth="1"/>
    <col min="766" max="766" width="30.5703125" style="22" customWidth="1"/>
    <col min="767" max="767" width="10.42578125" style="22" customWidth="1"/>
    <col min="768" max="768" width="8.7109375" style="22" customWidth="1"/>
    <col min="769" max="770" width="9.85546875" style="22" customWidth="1"/>
    <col min="771" max="773" width="8.42578125" style="22" customWidth="1"/>
    <col min="774" max="774" width="8.28515625" style="22" customWidth="1"/>
    <col min="775" max="777" width="9.28515625" style="22" customWidth="1"/>
    <col min="778" max="778" width="8" style="22" customWidth="1"/>
    <col min="779" max="779" width="9.28515625" style="22" customWidth="1"/>
    <col min="780" max="780" width="7.42578125" style="22" customWidth="1"/>
    <col min="781" max="785" width="9.28515625" style="22" customWidth="1"/>
    <col min="786" max="786" width="7.42578125" style="22" customWidth="1"/>
    <col min="787" max="791" width="9.28515625" style="22" customWidth="1"/>
    <col min="792" max="792" width="7.42578125" style="22" customWidth="1"/>
    <col min="793" max="797" width="9.28515625" style="22" customWidth="1"/>
    <col min="798" max="798" width="7.42578125" style="22" customWidth="1"/>
    <col min="799" max="803" width="9.28515625" style="22" customWidth="1"/>
    <col min="804" max="804" width="7.42578125" style="22" customWidth="1"/>
    <col min="805" max="815" width="9.28515625" style="22" customWidth="1"/>
    <col min="816" max="816" width="7.42578125" style="22" customWidth="1"/>
    <col min="817" max="819" width="9.28515625" style="22" customWidth="1"/>
    <col min="820" max="821" width="8.140625" style="22" customWidth="1"/>
    <col min="822" max="822" width="11.5703125" style="22" customWidth="1"/>
    <col min="823" max="1020" width="11.42578125" style="22"/>
    <col min="1021" max="1021" width="5.42578125" style="22" customWidth="1"/>
    <col min="1022" max="1022" width="30.5703125" style="22" customWidth="1"/>
    <col min="1023" max="1023" width="10.42578125" style="22" customWidth="1"/>
    <col min="1024" max="1024" width="8.7109375" style="22" customWidth="1"/>
    <col min="1025" max="1026" width="9.85546875" style="22" customWidth="1"/>
    <col min="1027" max="1029" width="8.42578125" style="22" customWidth="1"/>
    <col min="1030" max="1030" width="8.28515625" style="22" customWidth="1"/>
    <col min="1031" max="1033" width="9.28515625" style="22" customWidth="1"/>
    <col min="1034" max="1034" width="8" style="22" customWidth="1"/>
    <col min="1035" max="1035" width="9.28515625" style="22" customWidth="1"/>
    <col min="1036" max="1036" width="7.42578125" style="22" customWidth="1"/>
    <col min="1037" max="1041" width="9.28515625" style="22" customWidth="1"/>
    <col min="1042" max="1042" width="7.42578125" style="22" customWidth="1"/>
    <col min="1043" max="1047" width="9.28515625" style="22" customWidth="1"/>
    <col min="1048" max="1048" width="7.42578125" style="22" customWidth="1"/>
    <col min="1049" max="1053" width="9.28515625" style="22" customWidth="1"/>
    <col min="1054" max="1054" width="7.42578125" style="22" customWidth="1"/>
    <col min="1055" max="1059" width="9.28515625" style="22" customWidth="1"/>
    <col min="1060" max="1060" width="7.42578125" style="22" customWidth="1"/>
    <col min="1061" max="1071" width="9.28515625" style="22" customWidth="1"/>
    <col min="1072" max="1072" width="7.42578125" style="22" customWidth="1"/>
    <col min="1073" max="1075" width="9.28515625" style="22" customWidth="1"/>
    <col min="1076" max="1077" width="8.140625" style="22" customWidth="1"/>
    <col min="1078" max="1078" width="11.5703125" style="22" customWidth="1"/>
    <col min="1079" max="1276" width="11.42578125" style="22"/>
    <col min="1277" max="1277" width="5.42578125" style="22" customWidth="1"/>
    <col min="1278" max="1278" width="30.5703125" style="22" customWidth="1"/>
    <col min="1279" max="1279" width="10.42578125" style="22" customWidth="1"/>
    <col min="1280" max="1280" width="8.7109375" style="22" customWidth="1"/>
    <col min="1281" max="1282" width="9.85546875" style="22" customWidth="1"/>
    <col min="1283" max="1285" width="8.42578125" style="22" customWidth="1"/>
    <col min="1286" max="1286" width="8.28515625" style="22" customWidth="1"/>
    <col min="1287" max="1289" width="9.28515625" style="22" customWidth="1"/>
    <col min="1290" max="1290" width="8" style="22" customWidth="1"/>
    <col min="1291" max="1291" width="9.28515625" style="22" customWidth="1"/>
    <col min="1292" max="1292" width="7.42578125" style="22" customWidth="1"/>
    <col min="1293" max="1297" width="9.28515625" style="22" customWidth="1"/>
    <col min="1298" max="1298" width="7.42578125" style="22" customWidth="1"/>
    <col min="1299" max="1303" width="9.28515625" style="22" customWidth="1"/>
    <col min="1304" max="1304" width="7.42578125" style="22" customWidth="1"/>
    <col min="1305" max="1309" width="9.28515625" style="22" customWidth="1"/>
    <col min="1310" max="1310" width="7.42578125" style="22" customWidth="1"/>
    <col min="1311" max="1315" width="9.28515625" style="22" customWidth="1"/>
    <col min="1316" max="1316" width="7.42578125" style="22" customWidth="1"/>
    <col min="1317" max="1327" width="9.28515625" style="22" customWidth="1"/>
    <col min="1328" max="1328" width="7.42578125" style="22" customWidth="1"/>
    <col min="1329" max="1331" width="9.28515625" style="22" customWidth="1"/>
    <col min="1332" max="1333" width="8.140625" style="22" customWidth="1"/>
    <col min="1334" max="1334" width="11.5703125" style="22" customWidth="1"/>
    <col min="1335" max="1532" width="11.42578125" style="22"/>
    <col min="1533" max="1533" width="5.42578125" style="22" customWidth="1"/>
    <col min="1534" max="1534" width="30.5703125" style="22" customWidth="1"/>
    <col min="1535" max="1535" width="10.42578125" style="22" customWidth="1"/>
    <col min="1536" max="1536" width="8.7109375" style="22" customWidth="1"/>
    <col min="1537" max="1538" width="9.85546875" style="22" customWidth="1"/>
    <col min="1539" max="1541" width="8.42578125" style="22" customWidth="1"/>
    <col min="1542" max="1542" width="8.28515625" style="22" customWidth="1"/>
    <col min="1543" max="1545" width="9.28515625" style="22" customWidth="1"/>
    <col min="1546" max="1546" width="8" style="22" customWidth="1"/>
    <col min="1547" max="1547" width="9.28515625" style="22" customWidth="1"/>
    <col min="1548" max="1548" width="7.42578125" style="22" customWidth="1"/>
    <col min="1549" max="1553" width="9.28515625" style="22" customWidth="1"/>
    <col min="1554" max="1554" width="7.42578125" style="22" customWidth="1"/>
    <col min="1555" max="1559" width="9.28515625" style="22" customWidth="1"/>
    <col min="1560" max="1560" width="7.42578125" style="22" customWidth="1"/>
    <col min="1561" max="1565" width="9.28515625" style="22" customWidth="1"/>
    <col min="1566" max="1566" width="7.42578125" style="22" customWidth="1"/>
    <col min="1567" max="1571" width="9.28515625" style="22" customWidth="1"/>
    <col min="1572" max="1572" width="7.42578125" style="22" customWidth="1"/>
    <col min="1573" max="1583" width="9.28515625" style="22" customWidth="1"/>
    <col min="1584" max="1584" width="7.42578125" style="22" customWidth="1"/>
    <col min="1585" max="1587" width="9.28515625" style="22" customWidth="1"/>
    <col min="1588" max="1589" width="8.140625" style="22" customWidth="1"/>
    <col min="1590" max="1590" width="11.5703125" style="22" customWidth="1"/>
    <col min="1591" max="1788" width="11.42578125" style="22"/>
    <col min="1789" max="1789" width="5.42578125" style="22" customWidth="1"/>
    <col min="1790" max="1790" width="30.5703125" style="22" customWidth="1"/>
    <col min="1791" max="1791" width="10.42578125" style="22" customWidth="1"/>
    <col min="1792" max="1792" width="8.7109375" style="22" customWidth="1"/>
    <col min="1793" max="1794" width="9.85546875" style="22" customWidth="1"/>
    <col min="1795" max="1797" width="8.42578125" style="22" customWidth="1"/>
    <col min="1798" max="1798" width="8.28515625" style="22" customWidth="1"/>
    <col min="1799" max="1801" width="9.28515625" style="22" customWidth="1"/>
    <col min="1802" max="1802" width="8" style="22" customWidth="1"/>
    <col min="1803" max="1803" width="9.28515625" style="22" customWidth="1"/>
    <col min="1804" max="1804" width="7.42578125" style="22" customWidth="1"/>
    <col min="1805" max="1809" width="9.28515625" style="22" customWidth="1"/>
    <col min="1810" max="1810" width="7.42578125" style="22" customWidth="1"/>
    <col min="1811" max="1815" width="9.28515625" style="22" customWidth="1"/>
    <col min="1816" max="1816" width="7.42578125" style="22" customWidth="1"/>
    <col min="1817" max="1821" width="9.28515625" style="22" customWidth="1"/>
    <col min="1822" max="1822" width="7.42578125" style="22" customWidth="1"/>
    <col min="1823" max="1827" width="9.28515625" style="22" customWidth="1"/>
    <col min="1828" max="1828" width="7.42578125" style="22" customWidth="1"/>
    <col min="1829" max="1839" width="9.28515625" style="22" customWidth="1"/>
    <col min="1840" max="1840" width="7.42578125" style="22" customWidth="1"/>
    <col min="1841" max="1843" width="9.28515625" style="22" customWidth="1"/>
    <col min="1844" max="1845" width="8.140625" style="22" customWidth="1"/>
    <col min="1846" max="1846" width="11.5703125" style="22" customWidth="1"/>
    <col min="1847" max="2044" width="11.42578125" style="22"/>
    <col min="2045" max="2045" width="5.42578125" style="22" customWidth="1"/>
    <col min="2046" max="2046" width="30.5703125" style="22" customWidth="1"/>
    <col min="2047" max="2047" width="10.42578125" style="22" customWidth="1"/>
    <col min="2048" max="2048" width="8.7109375" style="22" customWidth="1"/>
    <col min="2049" max="2050" width="9.85546875" style="22" customWidth="1"/>
    <col min="2051" max="2053" width="8.42578125" style="22" customWidth="1"/>
    <col min="2054" max="2054" width="8.28515625" style="22" customWidth="1"/>
    <col min="2055" max="2057" width="9.28515625" style="22" customWidth="1"/>
    <col min="2058" max="2058" width="8" style="22" customWidth="1"/>
    <col min="2059" max="2059" width="9.28515625" style="22" customWidth="1"/>
    <col min="2060" max="2060" width="7.42578125" style="22" customWidth="1"/>
    <col min="2061" max="2065" width="9.28515625" style="22" customWidth="1"/>
    <col min="2066" max="2066" width="7.42578125" style="22" customWidth="1"/>
    <col min="2067" max="2071" width="9.28515625" style="22" customWidth="1"/>
    <col min="2072" max="2072" width="7.42578125" style="22" customWidth="1"/>
    <col min="2073" max="2077" width="9.28515625" style="22" customWidth="1"/>
    <col min="2078" max="2078" width="7.42578125" style="22" customWidth="1"/>
    <col min="2079" max="2083" width="9.28515625" style="22" customWidth="1"/>
    <col min="2084" max="2084" width="7.42578125" style="22" customWidth="1"/>
    <col min="2085" max="2095" width="9.28515625" style="22" customWidth="1"/>
    <col min="2096" max="2096" width="7.42578125" style="22" customWidth="1"/>
    <col min="2097" max="2099" width="9.28515625" style="22" customWidth="1"/>
    <col min="2100" max="2101" width="8.140625" style="22" customWidth="1"/>
    <col min="2102" max="2102" width="11.5703125" style="22" customWidth="1"/>
    <col min="2103" max="2300" width="11.42578125" style="22"/>
    <col min="2301" max="2301" width="5.42578125" style="22" customWidth="1"/>
    <col min="2302" max="2302" width="30.5703125" style="22" customWidth="1"/>
    <col min="2303" max="2303" width="10.42578125" style="22" customWidth="1"/>
    <col min="2304" max="2304" width="8.7109375" style="22" customWidth="1"/>
    <col min="2305" max="2306" width="9.85546875" style="22" customWidth="1"/>
    <col min="2307" max="2309" width="8.42578125" style="22" customWidth="1"/>
    <col min="2310" max="2310" width="8.28515625" style="22" customWidth="1"/>
    <col min="2311" max="2313" width="9.28515625" style="22" customWidth="1"/>
    <col min="2314" max="2314" width="8" style="22" customWidth="1"/>
    <col min="2315" max="2315" width="9.28515625" style="22" customWidth="1"/>
    <col min="2316" max="2316" width="7.42578125" style="22" customWidth="1"/>
    <col min="2317" max="2321" width="9.28515625" style="22" customWidth="1"/>
    <col min="2322" max="2322" width="7.42578125" style="22" customWidth="1"/>
    <col min="2323" max="2327" width="9.28515625" style="22" customWidth="1"/>
    <col min="2328" max="2328" width="7.42578125" style="22" customWidth="1"/>
    <col min="2329" max="2333" width="9.28515625" style="22" customWidth="1"/>
    <col min="2334" max="2334" width="7.42578125" style="22" customWidth="1"/>
    <col min="2335" max="2339" width="9.28515625" style="22" customWidth="1"/>
    <col min="2340" max="2340" width="7.42578125" style="22" customWidth="1"/>
    <col min="2341" max="2351" width="9.28515625" style="22" customWidth="1"/>
    <col min="2352" max="2352" width="7.42578125" style="22" customWidth="1"/>
    <col min="2353" max="2355" width="9.28515625" style="22" customWidth="1"/>
    <col min="2356" max="2357" width="8.140625" style="22" customWidth="1"/>
    <col min="2358" max="2358" width="11.5703125" style="22" customWidth="1"/>
    <col min="2359" max="2556" width="11.42578125" style="22"/>
    <col min="2557" max="2557" width="5.42578125" style="22" customWidth="1"/>
    <col min="2558" max="2558" width="30.5703125" style="22" customWidth="1"/>
    <col min="2559" max="2559" width="10.42578125" style="22" customWidth="1"/>
    <col min="2560" max="2560" width="8.7109375" style="22" customWidth="1"/>
    <col min="2561" max="2562" width="9.85546875" style="22" customWidth="1"/>
    <col min="2563" max="2565" width="8.42578125" style="22" customWidth="1"/>
    <col min="2566" max="2566" width="8.28515625" style="22" customWidth="1"/>
    <col min="2567" max="2569" width="9.28515625" style="22" customWidth="1"/>
    <col min="2570" max="2570" width="8" style="22" customWidth="1"/>
    <col min="2571" max="2571" width="9.28515625" style="22" customWidth="1"/>
    <col min="2572" max="2572" width="7.42578125" style="22" customWidth="1"/>
    <col min="2573" max="2577" width="9.28515625" style="22" customWidth="1"/>
    <col min="2578" max="2578" width="7.42578125" style="22" customWidth="1"/>
    <col min="2579" max="2583" width="9.28515625" style="22" customWidth="1"/>
    <col min="2584" max="2584" width="7.42578125" style="22" customWidth="1"/>
    <col min="2585" max="2589" width="9.28515625" style="22" customWidth="1"/>
    <col min="2590" max="2590" width="7.42578125" style="22" customWidth="1"/>
    <col min="2591" max="2595" width="9.28515625" style="22" customWidth="1"/>
    <col min="2596" max="2596" width="7.42578125" style="22" customWidth="1"/>
    <col min="2597" max="2607" width="9.28515625" style="22" customWidth="1"/>
    <col min="2608" max="2608" width="7.42578125" style="22" customWidth="1"/>
    <col min="2609" max="2611" width="9.28515625" style="22" customWidth="1"/>
    <col min="2612" max="2613" width="8.140625" style="22" customWidth="1"/>
    <col min="2614" max="2614" width="11.5703125" style="22" customWidth="1"/>
    <col min="2615" max="2812" width="11.42578125" style="22"/>
    <col min="2813" max="2813" width="5.42578125" style="22" customWidth="1"/>
    <col min="2814" max="2814" width="30.5703125" style="22" customWidth="1"/>
    <col min="2815" max="2815" width="10.42578125" style="22" customWidth="1"/>
    <col min="2816" max="2816" width="8.7109375" style="22" customWidth="1"/>
    <col min="2817" max="2818" width="9.85546875" style="22" customWidth="1"/>
    <col min="2819" max="2821" width="8.42578125" style="22" customWidth="1"/>
    <col min="2822" max="2822" width="8.28515625" style="22" customWidth="1"/>
    <col min="2823" max="2825" width="9.28515625" style="22" customWidth="1"/>
    <col min="2826" max="2826" width="8" style="22" customWidth="1"/>
    <col min="2827" max="2827" width="9.28515625" style="22" customWidth="1"/>
    <col min="2828" max="2828" width="7.42578125" style="22" customWidth="1"/>
    <col min="2829" max="2833" width="9.28515625" style="22" customWidth="1"/>
    <col min="2834" max="2834" width="7.42578125" style="22" customWidth="1"/>
    <col min="2835" max="2839" width="9.28515625" style="22" customWidth="1"/>
    <col min="2840" max="2840" width="7.42578125" style="22" customWidth="1"/>
    <col min="2841" max="2845" width="9.28515625" style="22" customWidth="1"/>
    <col min="2846" max="2846" width="7.42578125" style="22" customWidth="1"/>
    <col min="2847" max="2851" width="9.28515625" style="22" customWidth="1"/>
    <col min="2852" max="2852" width="7.42578125" style="22" customWidth="1"/>
    <col min="2853" max="2863" width="9.28515625" style="22" customWidth="1"/>
    <col min="2864" max="2864" width="7.42578125" style="22" customWidth="1"/>
    <col min="2865" max="2867" width="9.28515625" style="22" customWidth="1"/>
    <col min="2868" max="2869" width="8.140625" style="22" customWidth="1"/>
    <col min="2870" max="2870" width="11.5703125" style="22" customWidth="1"/>
    <col min="2871" max="3068" width="11.42578125" style="22"/>
    <col min="3069" max="3069" width="5.42578125" style="22" customWidth="1"/>
    <col min="3070" max="3070" width="30.5703125" style="22" customWidth="1"/>
    <col min="3071" max="3071" width="10.42578125" style="22" customWidth="1"/>
    <col min="3072" max="3072" width="8.7109375" style="22" customWidth="1"/>
    <col min="3073" max="3074" width="9.85546875" style="22" customWidth="1"/>
    <col min="3075" max="3077" width="8.42578125" style="22" customWidth="1"/>
    <col min="3078" max="3078" width="8.28515625" style="22" customWidth="1"/>
    <col min="3079" max="3081" width="9.28515625" style="22" customWidth="1"/>
    <col min="3082" max="3082" width="8" style="22" customWidth="1"/>
    <col min="3083" max="3083" width="9.28515625" style="22" customWidth="1"/>
    <col min="3084" max="3084" width="7.42578125" style="22" customWidth="1"/>
    <col min="3085" max="3089" width="9.28515625" style="22" customWidth="1"/>
    <col min="3090" max="3090" width="7.42578125" style="22" customWidth="1"/>
    <col min="3091" max="3095" width="9.28515625" style="22" customWidth="1"/>
    <col min="3096" max="3096" width="7.42578125" style="22" customWidth="1"/>
    <col min="3097" max="3101" width="9.28515625" style="22" customWidth="1"/>
    <col min="3102" max="3102" width="7.42578125" style="22" customWidth="1"/>
    <col min="3103" max="3107" width="9.28515625" style="22" customWidth="1"/>
    <col min="3108" max="3108" width="7.42578125" style="22" customWidth="1"/>
    <col min="3109" max="3119" width="9.28515625" style="22" customWidth="1"/>
    <col min="3120" max="3120" width="7.42578125" style="22" customWidth="1"/>
    <col min="3121" max="3123" width="9.28515625" style="22" customWidth="1"/>
    <col min="3124" max="3125" width="8.140625" style="22" customWidth="1"/>
    <col min="3126" max="3126" width="11.5703125" style="22" customWidth="1"/>
    <col min="3127" max="3324" width="11.42578125" style="22"/>
    <col min="3325" max="3325" width="5.42578125" style="22" customWidth="1"/>
    <col min="3326" max="3326" width="30.5703125" style="22" customWidth="1"/>
    <col min="3327" max="3327" width="10.42578125" style="22" customWidth="1"/>
    <col min="3328" max="3328" width="8.7109375" style="22" customWidth="1"/>
    <col min="3329" max="3330" width="9.85546875" style="22" customWidth="1"/>
    <col min="3331" max="3333" width="8.42578125" style="22" customWidth="1"/>
    <col min="3334" max="3334" width="8.28515625" style="22" customWidth="1"/>
    <col min="3335" max="3337" width="9.28515625" style="22" customWidth="1"/>
    <col min="3338" max="3338" width="8" style="22" customWidth="1"/>
    <col min="3339" max="3339" width="9.28515625" style="22" customWidth="1"/>
    <col min="3340" max="3340" width="7.42578125" style="22" customWidth="1"/>
    <col min="3341" max="3345" width="9.28515625" style="22" customWidth="1"/>
    <col min="3346" max="3346" width="7.42578125" style="22" customWidth="1"/>
    <col min="3347" max="3351" width="9.28515625" style="22" customWidth="1"/>
    <col min="3352" max="3352" width="7.42578125" style="22" customWidth="1"/>
    <col min="3353" max="3357" width="9.28515625" style="22" customWidth="1"/>
    <col min="3358" max="3358" width="7.42578125" style="22" customWidth="1"/>
    <col min="3359" max="3363" width="9.28515625" style="22" customWidth="1"/>
    <col min="3364" max="3364" width="7.42578125" style="22" customWidth="1"/>
    <col min="3365" max="3375" width="9.28515625" style="22" customWidth="1"/>
    <col min="3376" max="3376" width="7.42578125" style="22" customWidth="1"/>
    <col min="3377" max="3379" width="9.28515625" style="22" customWidth="1"/>
    <col min="3380" max="3381" width="8.140625" style="22" customWidth="1"/>
    <col min="3382" max="3382" width="11.5703125" style="22" customWidth="1"/>
    <col min="3383" max="3580" width="11.42578125" style="22"/>
    <col min="3581" max="3581" width="5.42578125" style="22" customWidth="1"/>
    <col min="3582" max="3582" width="30.5703125" style="22" customWidth="1"/>
    <col min="3583" max="3583" width="10.42578125" style="22" customWidth="1"/>
    <col min="3584" max="3584" width="8.7109375" style="22" customWidth="1"/>
    <col min="3585" max="3586" width="9.85546875" style="22" customWidth="1"/>
    <col min="3587" max="3589" width="8.42578125" style="22" customWidth="1"/>
    <col min="3590" max="3590" width="8.28515625" style="22" customWidth="1"/>
    <col min="3591" max="3593" width="9.28515625" style="22" customWidth="1"/>
    <col min="3594" max="3594" width="8" style="22" customWidth="1"/>
    <col min="3595" max="3595" width="9.28515625" style="22" customWidth="1"/>
    <col min="3596" max="3596" width="7.42578125" style="22" customWidth="1"/>
    <col min="3597" max="3601" width="9.28515625" style="22" customWidth="1"/>
    <col min="3602" max="3602" width="7.42578125" style="22" customWidth="1"/>
    <col min="3603" max="3607" width="9.28515625" style="22" customWidth="1"/>
    <col min="3608" max="3608" width="7.42578125" style="22" customWidth="1"/>
    <col min="3609" max="3613" width="9.28515625" style="22" customWidth="1"/>
    <col min="3614" max="3614" width="7.42578125" style="22" customWidth="1"/>
    <col min="3615" max="3619" width="9.28515625" style="22" customWidth="1"/>
    <col min="3620" max="3620" width="7.42578125" style="22" customWidth="1"/>
    <col min="3621" max="3631" width="9.28515625" style="22" customWidth="1"/>
    <col min="3632" max="3632" width="7.42578125" style="22" customWidth="1"/>
    <col min="3633" max="3635" width="9.28515625" style="22" customWidth="1"/>
    <col min="3636" max="3637" width="8.140625" style="22" customWidth="1"/>
    <col min="3638" max="3638" width="11.5703125" style="22" customWidth="1"/>
    <col min="3639" max="3836" width="11.42578125" style="22"/>
    <col min="3837" max="3837" width="5.42578125" style="22" customWidth="1"/>
    <col min="3838" max="3838" width="30.5703125" style="22" customWidth="1"/>
    <col min="3839" max="3839" width="10.42578125" style="22" customWidth="1"/>
    <col min="3840" max="3840" width="8.7109375" style="22" customWidth="1"/>
    <col min="3841" max="3842" width="9.85546875" style="22" customWidth="1"/>
    <col min="3843" max="3845" width="8.42578125" style="22" customWidth="1"/>
    <col min="3846" max="3846" width="8.28515625" style="22" customWidth="1"/>
    <col min="3847" max="3849" width="9.28515625" style="22" customWidth="1"/>
    <col min="3850" max="3850" width="8" style="22" customWidth="1"/>
    <col min="3851" max="3851" width="9.28515625" style="22" customWidth="1"/>
    <col min="3852" max="3852" width="7.42578125" style="22" customWidth="1"/>
    <col min="3853" max="3857" width="9.28515625" style="22" customWidth="1"/>
    <col min="3858" max="3858" width="7.42578125" style="22" customWidth="1"/>
    <col min="3859" max="3863" width="9.28515625" style="22" customWidth="1"/>
    <col min="3864" max="3864" width="7.42578125" style="22" customWidth="1"/>
    <col min="3865" max="3869" width="9.28515625" style="22" customWidth="1"/>
    <col min="3870" max="3870" width="7.42578125" style="22" customWidth="1"/>
    <col min="3871" max="3875" width="9.28515625" style="22" customWidth="1"/>
    <col min="3876" max="3876" width="7.42578125" style="22" customWidth="1"/>
    <col min="3877" max="3887" width="9.28515625" style="22" customWidth="1"/>
    <col min="3888" max="3888" width="7.42578125" style="22" customWidth="1"/>
    <col min="3889" max="3891" width="9.28515625" style="22" customWidth="1"/>
    <col min="3892" max="3893" width="8.140625" style="22" customWidth="1"/>
    <col min="3894" max="3894" width="11.5703125" style="22" customWidth="1"/>
    <col min="3895" max="4092" width="11.42578125" style="22"/>
    <col min="4093" max="4093" width="5.42578125" style="22" customWidth="1"/>
    <col min="4094" max="4094" width="30.5703125" style="22" customWidth="1"/>
    <col min="4095" max="4095" width="10.42578125" style="22" customWidth="1"/>
    <col min="4096" max="4096" width="8.7109375" style="22" customWidth="1"/>
    <col min="4097" max="4098" width="9.85546875" style="22" customWidth="1"/>
    <col min="4099" max="4101" width="8.42578125" style="22" customWidth="1"/>
    <col min="4102" max="4102" width="8.28515625" style="22" customWidth="1"/>
    <col min="4103" max="4105" width="9.28515625" style="22" customWidth="1"/>
    <col min="4106" max="4106" width="8" style="22" customWidth="1"/>
    <col min="4107" max="4107" width="9.28515625" style="22" customWidth="1"/>
    <col min="4108" max="4108" width="7.42578125" style="22" customWidth="1"/>
    <col min="4109" max="4113" width="9.28515625" style="22" customWidth="1"/>
    <col min="4114" max="4114" width="7.42578125" style="22" customWidth="1"/>
    <col min="4115" max="4119" width="9.28515625" style="22" customWidth="1"/>
    <col min="4120" max="4120" width="7.42578125" style="22" customWidth="1"/>
    <col min="4121" max="4125" width="9.28515625" style="22" customWidth="1"/>
    <col min="4126" max="4126" width="7.42578125" style="22" customWidth="1"/>
    <col min="4127" max="4131" width="9.28515625" style="22" customWidth="1"/>
    <col min="4132" max="4132" width="7.42578125" style="22" customWidth="1"/>
    <col min="4133" max="4143" width="9.28515625" style="22" customWidth="1"/>
    <col min="4144" max="4144" width="7.42578125" style="22" customWidth="1"/>
    <col min="4145" max="4147" width="9.28515625" style="22" customWidth="1"/>
    <col min="4148" max="4149" width="8.140625" style="22" customWidth="1"/>
    <col min="4150" max="4150" width="11.5703125" style="22" customWidth="1"/>
    <col min="4151" max="4348" width="11.42578125" style="22"/>
    <col min="4349" max="4349" width="5.42578125" style="22" customWidth="1"/>
    <col min="4350" max="4350" width="30.5703125" style="22" customWidth="1"/>
    <col min="4351" max="4351" width="10.42578125" style="22" customWidth="1"/>
    <col min="4352" max="4352" width="8.7109375" style="22" customWidth="1"/>
    <col min="4353" max="4354" width="9.85546875" style="22" customWidth="1"/>
    <col min="4355" max="4357" width="8.42578125" style="22" customWidth="1"/>
    <col min="4358" max="4358" width="8.28515625" style="22" customWidth="1"/>
    <col min="4359" max="4361" width="9.28515625" style="22" customWidth="1"/>
    <col min="4362" max="4362" width="8" style="22" customWidth="1"/>
    <col min="4363" max="4363" width="9.28515625" style="22" customWidth="1"/>
    <col min="4364" max="4364" width="7.42578125" style="22" customWidth="1"/>
    <col min="4365" max="4369" width="9.28515625" style="22" customWidth="1"/>
    <col min="4370" max="4370" width="7.42578125" style="22" customWidth="1"/>
    <col min="4371" max="4375" width="9.28515625" style="22" customWidth="1"/>
    <col min="4376" max="4376" width="7.42578125" style="22" customWidth="1"/>
    <col min="4377" max="4381" width="9.28515625" style="22" customWidth="1"/>
    <col min="4382" max="4382" width="7.42578125" style="22" customWidth="1"/>
    <col min="4383" max="4387" width="9.28515625" style="22" customWidth="1"/>
    <col min="4388" max="4388" width="7.42578125" style="22" customWidth="1"/>
    <col min="4389" max="4399" width="9.28515625" style="22" customWidth="1"/>
    <col min="4400" max="4400" width="7.42578125" style="22" customWidth="1"/>
    <col min="4401" max="4403" width="9.28515625" style="22" customWidth="1"/>
    <col min="4404" max="4405" width="8.140625" style="22" customWidth="1"/>
    <col min="4406" max="4406" width="11.5703125" style="22" customWidth="1"/>
    <col min="4407" max="4604" width="11.42578125" style="22"/>
    <col min="4605" max="4605" width="5.42578125" style="22" customWidth="1"/>
    <col min="4606" max="4606" width="30.5703125" style="22" customWidth="1"/>
    <col min="4607" max="4607" width="10.42578125" style="22" customWidth="1"/>
    <col min="4608" max="4608" width="8.7109375" style="22" customWidth="1"/>
    <col min="4609" max="4610" width="9.85546875" style="22" customWidth="1"/>
    <col min="4611" max="4613" width="8.42578125" style="22" customWidth="1"/>
    <col min="4614" max="4614" width="8.28515625" style="22" customWidth="1"/>
    <col min="4615" max="4617" width="9.28515625" style="22" customWidth="1"/>
    <col min="4618" max="4618" width="8" style="22" customWidth="1"/>
    <col min="4619" max="4619" width="9.28515625" style="22" customWidth="1"/>
    <col min="4620" max="4620" width="7.42578125" style="22" customWidth="1"/>
    <col min="4621" max="4625" width="9.28515625" style="22" customWidth="1"/>
    <col min="4626" max="4626" width="7.42578125" style="22" customWidth="1"/>
    <col min="4627" max="4631" width="9.28515625" style="22" customWidth="1"/>
    <col min="4632" max="4632" width="7.42578125" style="22" customWidth="1"/>
    <col min="4633" max="4637" width="9.28515625" style="22" customWidth="1"/>
    <col min="4638" max="4638" width="7.42578125" style="22" customWidth="1"/>
    <col min="4639" max="4643" width="9.28515625" style="22" customWidth="1"/>
    <col min="4644" max="4644" width="7.42578125" style="22" customWidth="1"/>
    <col min="4645" max="4655" width="9.28515625" style="22" customWidth="1"/>
    <col min="4656" max="4656" width="7.42578125" style="22" customWidth="1"/>
    <col min="4657" max="4659" width="9.28515625" style="22" customWidth="1"/>
    <col min="4660" max="4661" width="8.140625" style="22" customWidth="1"/>
    <col min="4662" max="4662" width="11.5703125" style="22" customWidth="1"/>
    <col min="4663" max="4860" width="11.42578125" style="22"/>
    <col min="4861" max="4861" width="5.42578125" style="22" customWidth="1"/>
    <col min="4862" max="4862" width="30.5703125" style="22" customWidth="1"/>
    <col min="4863" max="4863" width="10.42578125" style="22" customWidth="1"/>
    <col min="4864" max="4864" width="8.7109375" style="22" customWidth="1"/>
    <col min="4865" max="4866" width="9.85546875" style="22" customWidth="1"/>
    <col min="4867" max="4869" width="8.42578125" style="22" customWidth="1"/>
    <col min="4870" max="4870" width="8.28515625" style="22" customWidth="1"/>
    <col min="4871" max="4873" width="9.28515625" style="22" customWidth="1"/>
    <col min="4874" max="4874" width="8" style="22" customWidth="1"/>
    <col min="4875" max="4875" width="9.28515625" style="22" customWidth="1"/>
    <col min="4876" max="4876" width="7.42578125" style="22" customWidth="1"/>
    <col min="4877" max="4881" width="9.28515625" style="22" customWidth="1"/>
    <col min="4882" max="4882" width="7.42578125" style="22" customWidth="1"/>
    <col min="4883" max="4887" width="9.28515625" style="22" customWidth="1"/>
    <col min="4888" max="4888" width="7.42578125" style="22" customWidth="1"/>
    <col min="4889" max="4893" width="9.28515625" style="22" customWidth="1"/>
    <col min="4894" max="4894" width="7.42578125" style="22" customWidth="1"/>
    <col min="4895" max="4899" width="9.28515625" style="22" customWidth="1"/>
    <col min="4900" max="4900" width="7.42578125" style="22" customWidth="1"/>
    <col min="4901" max="4911" width="9.28515625" style="22" customWidth="1"/>
    <col min="4912" max="4912" width="7.42578125" style="22" customWidth="1"/>
    <col min="4913" max="4915" width="9.28515625" style="22" customWidth="1"/>
    <col min="4916" max="4917" width="8.140625" style="22" customWidth="1"/>
    <col min="4918" max="4918" width="11.5703125" style="22" customWidth="1"/>
    <col min="4919" max="5116" width="11.42578125" style="22"/>
    <col min="5117" max="5117" width="5.42578125" style="22" customWidth="1"/>
    <col min="5118" max="5118" width="30.5703125" style="22" customWidth="1"/>
    <col min="5119" max="5119" width="10.42578125" style="22" customWidth="1"/>
    <col min="5120" max="5120" width="8.7109375" style="22" customWidth="1"/>
    <col min="5121" max="5122" width="9.85546875" style="22" customWidth="1"/>
    <col min="5123" max="5125" width="8.42578125" style="22" customWidth="1"/>
    <col min="5126" max="5126" width="8.28515625" style="22" customWidth="1"/>
    <col min="5127" max="5129" width="9.28515625" style="22" customWidth="1"/>
    <col min="5130" max="5130" width="8" style="22" customWidth="1"/>
    <col min="5131" max="5131" width="9.28515625" style="22" customWidth="1"/>
    <col min="5132" max="5132" width="7.42578125" style="22" customWidth="1"/>
    <col min="5133" max="5137" width="9.28515625" style="22" customWidth="1"/>
    <col min="5138" max="5138" width="7.42578125" style="22" customWidth="1"/>
    <col min="5139" max="5143" width="9.28515625" style="22" customWidth="1"/>
    <col min="5144" max="5144" width="7.42578125" style="22" customWidth="1"/>
    <col min="5145" max="5149" width="9.28515625" style="22" customWidth="1"/>
    <col min="5150" max="5150" width="7.42578125" style="22" customWidth="1"/>
    <col min="5151" max="5155" width="9.28515625" style="22" customWidth="1"/>
    <col min="5156" max="5156" width="7.42578125" style="22" customWidth="1"/>
    <col min="5157" max="5167" width="9.28515625" style="22" customWidth="1"/>
    <col min="5168" max="5168" width="7.42578125" style="22" customWidth="1"/>
    <col min="5169" max="5171" width="9.28515625" style="22" customWidth="1"/>
    <col min="5172" max="5173" width="8.140625" style="22" customWidth="1"/>
    <col min="5174" max="5174" width="11.5703125" style="22" customWidth="1"/>
    <col min="5175" max="5372" width="11.42578125" style="22"/>
    <col min="5373" max="5373" width="5.42578125" style="22" customWidth="1"/>
    <col min="5374" max="5374" width="30.5703125" style="22" customWidth="1"/>
    <col min="5375" max="5375" width="10.42578125" style="22" customWidth="1"/>
    <col min="5376" max="5376" width="8.7109375" style="22" customWidth="1"/>
    <col min="5377" max="5378" width="9.85546875" style="22" customWidth="1"/>
    <col min="5379" max="5381" width="8.42578125" style="22" customWidth="1"/>
    <col min="5382" max="5382" width="8.28515625" style="22" customWidth="1"/>
    <col min="5383" max="5385" width="9.28515625" style="22" customWidth="1"/>
    <col min="5386" max="5386" width="8" style="22" customWidth="1"/>
    <col min="5387" max="5387" width="9.28515625" style="22" customWidth="1"/>
    <col min="5388" max="5388" width="7.42578125" style="22" customWidth="1"/>
    <col min="5389" max="5393" width="9.28515625" style="22" customWidth="1"/>
    <col min="5394" max="5394" width="7.42578125" style="22" customWidth="1"/>
    <col min="5395" max="5399" width="9.28515625" style="22" customWidth="1"/>
    <col min="5400" max="5400" width="7.42578125" style="22" customWidth="1"/>
    <col min="5401" max="5405" width="9.28515625" style="22" customWidth="1"/>
    <col min="5406" max="5406" width="7.42578125" style="22" customWidth="1"/>
    <col min="5407" max="5411" width="9.28515625" style="22" customWidth="1"/>
    <col min="5412" max="5412" width="7.42578125" style="22" customWidth="1"/>
    <col min="5413" max="5423" width="9.28515625" style="22" customWidth="1"/>
    <col min="5424" max="5424" width="7.42578125" style="22" customWidth="1"/>
    <col min="5425" max="5427" width="9.28515625" style="22" customWidth="1"/>
    <col min="5428" max="5429" width="8.140625" style="22" customWidth="1"/>
    <col min="5430" max="5430" width="11.5703125" style="22" customWidth="1"/>
    <col min="5431" max="5628" width="11.42578125" style="22"/>
    <col min="5629" max="5629" width="5.42578125" style="22" customWidth="1"/>
    <col min="5630" max="5630" width="30.5703125" style="22" customWidth="1"/>
    <col min="5631" max="5631" width="10.42578125" style="22" customWidth="1"/>
    <col min="5632" max="5632" width="8.7109375" style="22" customWidth="1"/>
    <col min="5633" max="5634" width="9.85546875" style="22" customWidth="1"/>
    <col min="5635" max="5637" width="8.42578125" style="22" customWidth="1"/>
    <col min="5638" max="5638" width="8.28515625" style="22" customWidth="1"/>
    <col min="5639" max="5641" width="9.28515625" style="22" customWidth="1"/>
    <col min="5642" max="5642" width="8" style="22" customWidth="1"/>
    <col min="5643" max="5643" width="9.28515625" style="22" customWidth="1"/>
    <col min="5644" max="5644" width="7.42578125" style="22" customWidth="1"/>
    <col min="5645" max="5649" width="9.28515625" style="22" customWidth="1"/>
    <col min="5650" max="5650" width="7.42578125" style="22" customWidth="1"/>
    <col min="5651" max="5655" width="9.28515625" style="22" customWidth="1"/>
    <col min="5656" max="5656" width="7.42578125" style="22" customWidth="1"/>
    <col min="5657" max="5661" width="9.28515625" style="22" customWidth="1"/>
    <col min="5662" max="5662" width="7.42578125" style="22" customWidth="1"/>
    <col min="5663" max="5667" width="9.28515625" style="22" customWidth="1"/>
    <col min="5668" max="5668" width="7.42578125" style="22" customWidth="1"/>
    <col min="5669" max="5679" width="9.28515625" style="22" customWidth="1"/>
    <col min="5680" max="5680" width="7.42578125" style="22" customWidth="1"/>
    <col min="5681" max="5683" width="9.28515625" style="22" customWidth="1"/>
    <col min="5684" max="5685" width="8.140625" style="22" customWidth="1"/>
    <col min="5686" max="5686" width="11.5703125" style="22" customWidth="1"/>
    <col min="5687" max="5884" width="11.42578125" style="22"/>
    <col min="5885" max="5885" width="5.42578125" style="22" customWidth="1"/>
    <col min="5886" max="5886" width="30.5703125" style="22" customWidth="1"/>
    <col min="5887" max="5887" width="10.42578125" style="22" customWidth="1"/>
    <col min="5888" max="5888" width="8.7109375" style="22" customWidth="1"/>
    <col min="5889" max="5890" width="9.85546875" style="22" customWidth="1"/>
    <col min="5891" max="5893" width="8.42578125" style="22" customWidth="1"/>
    <col min="5894" max="5894" width="8.28515625" style="22" customWidth="1"/>
    <col min="5895" max="5897" width="9.28515625" style="22" customWidth="1"/>
    <col min="5898" max="5898" width="8" style="22" customWidth="1"/>
    <col min="5899" max="5899" width="9.28515625" style="22" customWidth="1"/>
    <col min="5900" max="5900" width="7.42578125" style="22" customWidth="1"/>
    <col min="5901" max="5905" width="9.28515625" style="22" customWidth="1"/>
    <col min="5906" max="5906" width="7.42578125" style="22" customWidth="1"/>
    <col min="5907" max="5911" width="9.28515625" style="22" customWidth="1"/>
    <col min="5912" max="5912" width="7.42578125" style="22" customWidth="1"/>
    <col min="5913" max="5917" width="9.28515625" style="22" customWidth="1"/>
    <col min="5918" max="5918" width="7.42578125" style="22" customWidth="1"/>
    <col min="5919" max="5923" width="9.28515625" style="22" customWidth="1"/>
    <col min="5924" max="5924" width="7.42578125" style="22" customWidth="1"/>
    <col min="5925" max="5935" width="9.28515625" style="22" customWidth="1"/>
    <col min="5936" max="5936" width="7.42578125" style="22" customWidth="1"/>
    <col min="5937" max="5939" width="9.28515625" style="22" customWidth="1"/>
    <col min="5940" max="5941" width="8.140625" style="22" customWidth="1"/>
    <col min="5942" max="5942" width="11.5703125" style="22" customWidth="1"/>
    <col min="5943" max="6140" width="11.42578125" style="22"/>
    <col min="6141" max="6141" width="5.42578125" style="22" customWidth="1"/>
    <col min="6142" max="6142" width="30.5703125" style="22" customWidth="1"/>
    <col min="6143" max="6143" width="10.42578125" style="22" customWidth="1"/>
    <col min="6144" max="6144" width="8.7109375" style="22" customWidth="1"/>
    <col min="6145" max="6146" width="9.85546875" style="22" customWidth="1"/>
    <col min="6147" max="6149" width="8.42578125" style="22" customWidth="1"/>
    <col min="6150" max="6150" width="8.28515625" style="22" customWidth="1"/>
    <col min="6151" max="6153" width="9.28515625" style="22" customWidth="1"/>
    <col min="6154" max="6154" width="8" style="22" customWidth="1"/>
    <col min="6155" max="6155" width="9.28515625" style="22" customWidth="1"/>
    <col min="6156" max="6156" width="7.42578125" style="22" customWidth="1"/>
    <col min="6157" max="6161" width="9.28515625" style="22" customWidth="1"/>
    <col min="6162" max="6162" width="7.42578125" style="22" customWidth="1"/>
    <col min="6163" max="6167" width="9.28515625" style="22" customWidth="1"/>
    <col min="6168" max="6168" width="7.42578125" style="22" customWidth="1"/>
    <col min="6169" max="6173" width="9.28515625" style="22" customWidth="1"/>
    <col min="6174" max="6174" width="7.42578125" style="22" customWidth="1"/>
    <col min="6175" max="6179" width="9.28515625" style="22" customWidth="1"/>
    <col min="6180" max="6180" width="7.42578125" style="22" customWidth="1"/>
    <col min="6181" max="6191" width="9.28515625" style="22" customWidth="1"/>
    <col min="6192" max="6192" width="7.42578125" style="22" customWidth="1"/>
    <col min="6193" max="6195" width="9.28515625" style="22" customWidth="1"/>
    <col min="6196" max="6197" width="8.140625" style="22" customWidth="1"/>
    <col min="6198" max="6198" width="11.5703125" style="22" customWidth="1"/>
    <col min="6199" max="6396" width="11.42578125" style="22"/>
    <col min="6397" max="6397" width="5.42578125" style="22" customWidth="1"/>
    <col min="6398" max="6398" width="30.5703125" style="22" customWidth="1"/>
    <col min="6399" max="6399" width="10.42578125" style="22" customWidth="1"/>
    <col min="6400" max="6400" width="8.7109375" style="22" customWidth="1"/>
    <col min="6401" max="6402" width="9.85546875" style="22" customWidth="1"/>
    <col min="6403" max="6405" width="8.42578125" style="22" customWidth="1"/>
    <col min="6406" max="6406" width="8.28515625" style="22" customWidth="1"/>
    <col min="6407" max="6409" width="9.28515625" style="22" customWidth="1"/>
    <col min="6410" max="6410" width="8" style="22" customWidth="1"/>
    <col min="6411" max="6411" width="9.28515625" style="22" customWidth="1"/>
    <col min="6412" max="6412" width="7.42578125" style="22" customWidth="1"/>
    <col min="6413" max="6417" width="9.28515625" style="22" customWidth="1"/>
    <col min="6418" max="6418" width="7.42578125" style="22" customWidth="1"/>
    <col min="6419" max="6423" width="9.28515625" style="22" customWidth="1"/>
    <col min="6424" max="6424" width="7.42578125" style="22" customWidth="1"/>
    <col min="6425" max="6429" width="9.28515625" style="22" customWidth="1"/>
    <col min="6430" max="6430" width="7.42578125" style="22" customWidth="1"/>
    <col min="6431" max="6435" width="9.28515625" style="22" customWidth="1"/>
    <col min="6436" max="6436" width="7.42578125" style="22" customWidth="1"/>
    <col min="6437" max="6447" width="9.28515625" style="22" customWidth="1"/>
    <col min="6448" max="6448" width="7.42578125" style="22" customWidth="1"/>
    <col min="6449" max="6451" width="9.28515625" style="22" customWidth="1"/>
    <col min="6452" max="6453" width="8.140625" style="22" customWidth="1"/>
    <col min="6454" max="6454" width="11.5703125" style="22" customWidth="1"/>
    <col min="6455" max="6652" width="11.42578125" style="22"/>
    <col min="6653" max="6653" width="5.42578125" style="22" customWidth="1"/>
    <col min="6654" max="6654" width="30.5703125" style="22" customWidth="1"/>
    <col min="6655" max="6655" width="10.42578125" style="22" customWidth="1"/>
    <col min="6656" max="6656" width="8.7109375" style="22" customWidth="1"/>
    <col min="6657" max="6658" width="9.85546875" style="22" customWidth="1"/>
    <col min="6659" max="6661" width="8.42578125" style="22" customWidth="1"/>
    <col min="6662" max="6662" width="8.28515625" style="22" customWidth="1"/>
    <col min="6663" max="6665" width="9.28515625" style="22" customWidth="1"/>
    <col min="6666" max="6666" width="8" style="22" customWidth="1"/>
    <col min="6667" max="6667" width="9.28515625" style="22" customWidth="1"/>
    <col min="6668" max="6668" width="7.42578125" style="22" customWidth="1"/>
    <col min="6669" max="6673" width="9.28515625" style="22" customWidth="1"/>
    <col min="6674" max="6674" width="7.42578125" style="22" customWidth="1"/>
    <col min="6675" max="6679" width="9.28515625" style="22" customWidth="1"/>
    <col min="6680" max="6680" width="7.42578125" style="22" customWidth="1"/>
    <col min="6681" max="6685" width="9.28515625" style="22" customWidth="1"/>
    <col min="6686" max="6686" width="7.42578125" style="22" customWidth="1"/>
    <col min="6687" max="6691" width="9.28515625" style="22" customWidth="1"/>
    <col min="6692" max="6692" width="7.42578125" style="22" customWidth="1"/>
    <col min="6693" max="6703" width="9.28515625" style="22" customWidth="1"/>
    <col min="6704" max="6704" width="7.42578125" style="22" customWidth="1"/>
    <col min="6705" max="6707" width="9.28515625" style="22" customWidth="1"/>
    <col min="6708" max="6709" width="8.140625" style="22" customWidth="1"/>
    <col min="6710" max="6710" width="11.5703125" style="22" customWidth="1"/>
    <col min="6711" max="6908" width="11.42578125" style="22"/>
    <col min="6909" max="6909" width="5.42578125" style="22" customWidth="1"/>
    <col min="6910" max="6910" width="30.5703125" style="22" customWidth="1"/>
    <col min="6911" max="6911" width="10.42578125" style="22" customWidth="1"/>
    <col min="6912" max="6912" width="8.7109375" style="22" customWidth="1"/>
    <col min="6913" max="6914" width="9.85546875" style="22" customWidth="1"/>
    <col min="6915" max="6917" width="8.42578125" style="22" customWidth="1"/>
    <col min="6918" max="6918" width="8.28515625" style="22" customWidth="1"/>
    <col min="6919" max="6921" width="9.28515625" style="22" customWidth="1"/>
    <col min="6922" max="6922" width="8" style="22" customWidth="1"/>
    <col min="6923" max="6923" width="9.28515625" style="22" customWidth="1"/>
    <col min="6924" max="6924" width="7.42578125" style="22" customWidth="1"/>
    <col min="6925" max="6929" width="9.28515625" style="22" customWidth="1"/>
    <col min="6930" max="6930" width="7.42578125" style="22" customWidth="1"/>
    <col min="6931" max="6935" width="9.28515625" style="22" customWidth="1"/>
    <col min="6936" max="6936" width="7.42578125" style="22" customWidth="1"/>
    <col min="6937" max="6941" width="9.28515625" style="22" customWidth="1"/>
    <col min="6942" max="6942" width="7.42578125" style="22" customWidth="1"/>
    <col min="6943" max="6947" width="9.28515625" style="22" customWidth="1"/>
    <col min="6948" max="6948" width="7.42578125" style="22" customWidth="1"/>
    <col min="6949" max="6959" width="9.28515625" style="22" customWidth="1"/>
    <col min="6960" max="6960" width="7.42578125" style="22" customWidth="1"/>
    <col min="6961" max="6963" width="9.28515625" style="22" customWidth="1"/>
    <col min="6964" max="6965" width="8.140625" style="22" customWidth="1"/>
    <col min="6966" max="6966" width="11.5703125" style="22" customWidth="1"/>
    <col min="6967" max="7164" width="11.42578125" style="22"/>
    <col min="7165" max="7165" width="5.42578125" style="22" customWidth="1"/>
    <col min="7166" max="7166" width="30.5703125" style="22" customWidth="1"/>
    <col min="7167" max="7167" width="10.42578125" style="22" customWidth="1"/>
    <col min="7168" max="7168" width="8.7109375" style="22" customWidth="1"/>
    <col min="7169" max="7170" width="9.85546875" style="22" customWidth="1"/>
    <col min="7171" max="7173" width="8.42578125" style="22" customWidth="1"/>
    <col min="7174" max="7174" width="8.28515625" style="22" customWidth="1"/>
    <col min="7175" max="7177" width="9.28515625" style="22" customWidth="1"/>
    <col min="7178" max="7178" width="8" style="22" customWidth="1"/>
    <col min="7179" max="7179" width="9.28515625" style="22" customWidth="1"/>
    <col min="7180" max="7180" width="7.42578125" style="22" customWidth="1"/>
    <col min="7181" max="7185" width="9.28515625" style="22" customWidth="1"/>
    <col min="7186" max="7186" width="7.42578125" style="22" customWidth="1"/>
    <col min="7187" max="7191" width="9.28515625" style="22" customWidth="1"/>
    <col min="7192" max="7192" width="7.42578125" style="22" customWidth="1"/>
    <col min="7193" max="7197" width="9.28515625" style="22" customWidth="1"/>
    <col min="7198" max="7198" width="7.42578125" style="22" customWidth="1"/>
    <col min="7199" max="7203" width="9.28515625" style="22" customWidth="1"/>
    <col min="7204" max="7204" width="7.42578125" style="22" customWidth="1"/>
    <col min="7205" max="7215" width="9.28515625" style="22" customWidth="1"/>
    <col min="7216" max="7216" width="7.42578125" style="22" customWidth="1"/>
    <col min="7217" max="7219" width="9.28515625" style="22" customWidth="1"/>
    <col min="7220" max="7221" width="8.140625" style="22" customWidth="1"/>
    <col min="7222" max="7222" width="11.5703125" style="22" customWidth="1"/>
    <col min="7223" max="7420" width="11.42578125" style="22"/>
    <col min="7421" max="7421" width="5.42578125" style="22" customWidth="1"/>
    <col min="7422" max="7422" width="30.5703125" style="22" customWidth="1"/>
    <col min="7423" max="7423" width="10.42578125" style="22" customWidth="1"/>
    <col min="7424" max="7424" width="8.7109375" style="22" customWidth="1"/>
    <col min="7425" max="7426" width="9.85546875" style="22" customWidth="1"/>
    <col min="7427" max="7429" width="8.42578125" style="22" customWidth="1"/>
    <col min="7430" max="7430" width="8.28515625" style="22" customWidth="1"/>
    <col min="7431" max="7433" width="9.28515625" style="22" customWidth="1"/>
    <col min="7434" max="7434" width="8" style="22" customWidth="1"/>
    <col min="7435" max="7435" width="9.28515625" style="22" customWidth="1"/>
    <col min="7436" max="7436" width="7.42578125" style="22" customWidth="1"/>
    <col min="7437" max="7441" width="9.28515625" style="22" customWidth="1"/>
    <col min="7442" max="7442" width="7.42578125" style="22" customWidth="1"/>
    <col min="7443" max="7447" width="9.28515625" style="22" customWidth="1"/>
    <col min="7448" max="7448" width="7.42578125" style="22" customWidth="1"/>
    <col min="7449" max="7453" width="9.28515625" style="22" customWidth="1"/>
    <col min="7454" max="7454" width="7.42578125" style="22" customWidth="1"/>
    <col min="7455" max="7459" width="9.28515625" style="22" customWidth="1"/>
    <col min="7460" max="7460" width="7.42578125" style="22" customWidth="1"/>
    <col min="7461" max="7471" width="9.28515625" style="22" customWidth="1"/>
    <col min="7472" max="7472" width="7.42578125" style="22" customWidth="1"/>
    <col min="7473" max="7475" width="9.28515625" style="22" customWidth="1"/>
    <col min="7476" max="7477" width="8.140625" style="22" customWidth="1"/>
    <col min="7478" max="7478" width="11.5703125" style="22" customWidth="1"/>
    <col min="7479" max="7676" width="11.42578125" style="22"/>
    <col min="7677" max="7677" width="5.42578125" style="22" customWidth="1"/>
    <col min="7678" max="7678" width="30.5703125" style="22" customWidth="1"/>
    <col min="7679" max="7679" width="10.42578125" style="22" customWidth="1"/>
    <col min="7680" max="7680" width="8.7109375" style="22" customWidth="1"/>
    <col min="7681" max="7682" width="9.85546875" style="22" customWidth="1"/>
    <col min="7683" max="7685" width="8.42578125" style="22" customWidth="1"/>
    <col min="7686" max="7686" width="8.28515625" style="22" customWidth="1"/>
    <col min="7687" max="7689" width="9.28515625" style="22" customWidth="1"/>
    <col min="7690" max="7690" width="8" style="22" customWidth="1"/>
    <col min="7691" max="7691" width="9.28515625" style="22" customWidth="1"/>
    <col min="7692" max="7692" width="7.42578125" style="22" customWidth="1"/>
    <col min="7693" max="7697" width="9.28515625" style="22" customWidth="1"/>
    <col min="7698" max="7698" width="7.42578125" style="22" customWidth="1"/>
    <col min="7699" max="7703" width="9.28515625" style="22" customWidth="1"/>
    <col min="7704" max="7704" width="7.42578125" style="22" customWidth="1"/>
    <col min="7705" max="7709" width="9.28515625" style="22" customWidth="1"/>
    <col min="7710" max="7710" width="7.42578125" style="22" customWidth="1"/>
    <col min="7711" max="7715" width="9.28515625" style="22" customWidth="1"/>
    <col min="7716" max="7716" width="7.42578125" style="22" customWidth="1"/>
    <col min="7717" max="7727" width="9.28515625" style="22" customWidth="1"/>
    <col min="7728" max="7728" width="7.42578125" style="22" customWidth="1"/>
    <col min="7729" max="7731" width="9.28515625" style="22" customWidth="1"/>
    <col min="7732" max="7733" width="8.140625" style="22" customWidth="1"/>
    <col min="7734" max="7734" width="11.5703125" style="22" customWidth="1"/>
    <col min="7735" max="7932" width="11.42578125" style="22"/>
    <col min="7933" max="7933" width="5.42578125" style="22" customWidth="1"/>
    <col min="7934" max="7934" width="30.5703125" style="22" customWidth="1"/>
    <col min="7935" max="7935" width="10.42578125" style="22" customWidth="1"/>
    <col min="7936" max="7936" width="8.7109375" style="22" customWidth="1"/>
    <col min="7937" max="7938" width="9.85546875" style="22" customWidth="1"/>
    <col min="7939" max="7941" width="8.42578125" style="22" customWidth="1"/>
    <col min="7942" max="7942" width="8.28515625" style="22" customWidth="1"/>
    <col min="7943" max="7945" width="9.28515625" style="22" customWidth="1"/>
    <col min="7946" max="7946" width="8" style="22" customWidth="1"/>
    <col min="7947" max="7947" width="9.28515625" style="22" customWidth="1"/>
    <col min="7948" max="7948" width="7.42578125" style="22" customWidth="1"/>
    <col min="7949" max="7953" width="9.28515625" style="22" customWidth="1"/>
    <col min="7954" max="7954" width="7.42578125" style="22" customWidth="1"/>
    <col min="7955" max="7959" width="9.28515625" style="22" customWidth="1"/>
    <col min="7960" max="7960" width="7.42578125" style="22" customWidth="1"/>
    <col min="7961" max="7965" width="9.28515625" style="22" customWidth="1"/>
    <col min="7966" max="7966" width="7.42578125" style="22" customWidth="1"/>
    <col min="7967" max="7971" width="9.28515625" style="22" customWidth="1"/>
    <col min="7972" max="7972" width="7.42578125" style="22" customWidth="1"/>
    <col min="7973" max="7983" width="9.28515625" style="22" customWidth="1"/>
    <col min="7984" max="7984" width="7.42578125" style="22" customWidth="1"/>
    <col min="7985" max="7987" width="9.28515625" style="22" customWidth="1"/>
    <col min="7988" max="7989" width="8.140625" style="22" customWidth="1"/>
    <col min="7990" max="7990" width="11.5703125" style="22" customWidth="1"/>
    <col min="7991" max="8188" width="11.42578125" style="22"/>
    <col min="8189" max="8189" width="5.42578125" style="22" customWidth="1"/>
    <col min="8190" max="8190" width="30.5703125" style="22" customWidth="1"/>
    <col min="8191" max="8191" width="10.42578125" style="22" customWidth="1"/>
    <col min="8192" max="8192" width="8.7109375" style="22" customWidth="1"/>
    <col min="8193" max="8194" width="9.85546875" style="22" customWidth="1"/>
    <col min="8195" max="8197" width="8.42578125" style="22" customWidth="1"/>
    <col min="8198" max="8198" width="8.28515625" style="22" customWidth="1"/>
    <col min="8199" max="8201" width="9.28515625" style="22" customWidth="1"/>
    <col min="8202" max="8202" width="8" style="22" customWidth="1"/>
    <col min="8203" max="8203" width="9.28515625" style="22" customWidth="1"/>
    <col min="8204" max="8204" width="7.42578125" style="22" customWidth="1"/>
    <col min="8205" max="8209" width="9.28515625" style="22" customWidth="1"/>
    <col min="8210" max="8210" width="7.42578125" style="22" customWidth="1"/>
    <col min="8211" max="8215" width="9.28515625" style="22" customWidth="1"/>
    <col min="8216" max="8216" width="7.42578125" style="22" customWidth="1"/>
    <col min="8217" max="8221" width="9.28515625" style="22" customWidth="1"/>
    <col min="8222" max="8222" width="7.42578125" style="22" customWidth="1"/>
    <col min="8223" max="8227" width="9.28515625" style="22" customWidth="1"/>
    <col min="8228" max="8228" width="7.42578125" style="22" customWidth="1"/>
    <col min="8229" max="8239" width="9.28515625" style="22" customWidth="1"/>
    <col min="8240" max="8240" width="7.42578125" style="22" customWidth="1"/>
    <col min="8241" max="8243" width="9.28515625" style="22" customWidth="1"/>
    <col min="8244" max="8245" width="8.140625" style="22" customWidth="1"/>
    <col min="8246" max="8246" width="11.5703125" style="22" customWidth="1"/>
    <col min="8247" max="8444" width="11.42578125" style="22"/>
    <col min="8445" max="8445" width="5.42578125" style="22" customWidth="1"/>
    <col min="8446" max="8446" width="30.5703125" style="22" customWidth="1"/>
    <col min="8447" max="8447" width="10.42578125" style="22" customWidth="1"/>
    <col min="8448" max="8448" width="8.7109375" style="22" customWidth="1"/>
    <col min="8449" max="8450" width="9.85546875" style="22" customWidth="1"/>
    <col min="8451" max="8453" width="8.42578125" style="22" customWidth="1"/>
    <col min="8454" max="8454" width="8.28515625" style="22" customWidth="1"/>
    <col min="8455" max="8457" width="9.28515625" style="22" customWidth="1"/>
    <col min="8458" max="8458" width="8" style="22" customWidth="1"/>
    <col min="8459" max="8459" width="9.28515625" style="22" customWidth="1"/>
    <col min="8460" max="8460" width="7.42578125" style="22" customWidth="1"/>
    <col min="8461" max="8465" width="9.28515625" style="22" customWidth="1"/>
    <col min="8466" max="8466" width="7.42578125" style="22" customWidth="1"/>
    <col min="8467" max="8471" width="9.28515625" style="22" customWidth="1"/>
    <col min="8472" max="8472" width="7.42578125" style="22" customWidth="1"/>
    <col min="8473" max="8477" width="9.28515625" style="22" customWidth="1"/>
    <col min="8478" max="8478" width="7.42578125" style="22" customWidth="1"/>
    <col min="8479" max="8483" width="9.28515625" style="22" customWidth="1"/>
    <col min="8484" max="8484" width="7.42578125" style="22" customWidth="1"/>
    <col min="8485" max="8495" width="9.28515625" style="22" customWidth="1"/>
    <col min="8496" max="8496" width="7.42578125" style="22" customWidth="1"/>
    <col min="8497" max="8499" width="9.28515625" style="22" customWidth="1"/>
    <col min="8500" max="8501" width="8.140625" style="22" customWidth="1"/>
    <col min="8502" max="8502" width="11.5703125" style="22" customWidth="1"/>
    <col min="8503" max="8700" width="11.42578125" style="22"/>
    <col min="8701" max="8701" width="5.42578125" style="22" customWidth="1"/>
    <col min="8702" max="8702" width="30.5703125" style="22" customWidth="1"/>
    <col min="8703" max="8703" width="10.42578125" style="22" customWidth="1"/>
    <col min="8704" max="8704" width="8.7109375" style="22" customWidth="1"/>
    <col min="8705" max="8706" width="9.85546875" style="22" customWidth="1"/>
    <col min="8707" max="8709" width="8.42578125" style="22" customWidth="1"/>
    <col min="8710" max="8710" width="8.28515625" style="22" customWidth="1"/>
    <col min="8711" max="8713" width="9.28515625" style="22" customWidth="1"/>
    <col min="8714" max="8714" width="8" style="22" customWidth="1"/>
    <col min="8715" max="8715" width="9.28515625" style="22" customWidth="1"/>
    <col min="8716" max="8716" width="7.42578125" style="22" customWidth="1"/>
    <col min="8717" max="8721" width="9.28515625" style="22" customWidth="1"/>
    <col min="8722" max="8722" width="7.42578125" style="22" customWidth="1"/>
    <col min="8723" max="8727" width="9.28515625" style="22" customWidth="1"/>
    <col min="8728" max="8728" width="7.42578125" style="22" customWidth="1"/>
    <col min="8729" max="8733" width="9.28515625" style="22" customWidth="1"/>
    <col min="8734" max="8734" width="7.42578125" style="22" customWidth="1"/>
    <col min="8735" max="8739" width="9.28515625" style="22" customWidth="1"/>
    <col min="8740" max="8740" width="7.42578125" style="22" customWidth="1"/>
    <col min="8741" max="8751" width="9.28515625" style="22" customWidth="1"/>
    <col min="8752" max="8752" width="7.42578125" style="22" customWidth="1"/>
    <col min="8753" max="8755" width="9.28515625" style="22" customWidth="1"/>
    <col min="8756" max="8757" width="8.140625" style="22" customWidth="1"/>
    <col min="8758" max="8758" width="11.5703125" style="22" customWidth="1"/>
    <col min="8759" max="8956" width="11.42578125" style="22"/>
    <col min="8957" max="8957" width="5.42578125" style="22" customWidth="1"/>
    <col min="8958" max="8958" width="30.5703125" style="22" customWidth="1"/>
    <col min="8959" max="8959" width="10.42578125" style="22" customWidth="1"/>
    <col min="8960" max="8960" width="8.7109375" style="22" customWidth="1"/>
    <col min="8961" max="8962" width="9.85546875" style="22" customWidth="1"/>
    <col min="8963" max="8965" width="8.42578125" style="22" customWidth="1"/>
    <col min="8966" max="8966" width="8.28515625" style="22" customWidth="1"/>
    <col min="8967" max="8969" width="9.28515625" style="22" customWidth="1"/>
    <col min="8970" max="8970" width="8" style="22" customWidth="1"/>
    <col min="8971" max="8971" width="9.28515625" style="22" customWidth="1"/>
    <col min="8972" max="8972" width="7.42578125" style="22" customWidth="1"/>
    <col min="8973" max="8977" width="9.28515625" style="22" customWidth="1"/>
    <col min="8978" max="8978" width="7.42578125" style="22" customWidth="1"/>
    <col min="8979" max="8983" width="9.28515625" style="22" customWidth="1"/>
    <col min="8984" max="8984" width="7.42578125" style="22" customWidth="1"/>
    <col min="8985" max="8989" width="9.28515625" style="22" customWidth="1"/>
    <col min="8990" max="8990" width="7.42578125" style="22" customWidth="1"/>
    <col min="8991" max="8995" width="9.28515625" style="22" customWidth="1"/>
    <col min="8996" max="8996" width="7.42578125" style="22" customWidth="1"/>
    <col min="8997" max="9007" width="9.28515625" style="22" customWidth="1"/>
    <col min="9008" max="9008" width="7.42578125" style="22" customWidth="1"/>
    <col min="9009" max="9011" width="9.28515625" style="22" customWidth="1"/>
    <col min="9012" max="9013" width="8.140625" style="22" customWidth="1"/>
    <col min="9014" max="9014" width="11.5703125" style="22" customWidth="1"/>
    <col min="9015" max="9212" width="11.42578125" style="22"/>
    <col min="9213" max="9213" width="5.42578125" style="22" customWidth="1"/>
    <col min="9214" max="9214" width="30.5703125" style="22" customWidth="1"/>
    <col min="9215" max="9215" width="10.42578125" style="22" customWidth="1"/>
    <col min="9216" max="9216" width="8.7109375" style="22" customWidth="1"/>
    <col min="9217" max="9218" width="9.85546875" style="22" customWidth="1"/>
    <col min="9219" max="9221" width="8.42578125" style="22" customWidth="1"/>
    <col min="9222" max="9222" width="8.28515625" style="22" customWidth="1"/>
    <col min="9223" max="9225" width="9.28515625" style="22" customWidth="1"/>
    <col min="9226" max="9226" width="8" style="22" customWidth="1"/>
    <col min="9227" max="9227" width="9.28515625" style="22" customWidth="1"/>
    <col min="9228" max="9228" width="7.42578125" style="22" customWidth="1"/>
    <col min="9229" max="9233" width="9.28515625" style="22" customWidth="1"/>
    <col min="9234" max="9234" width="7.42578125" style="22" customWidth="1"/>
    <col min="9235" max="9239" width="9.28515625" style="22" customWidth="1"/>
    <col min="9240" max="9240" width="7.42578125" style="22" customWidth="1"/>
    <col min="9241" max="9245" width="9.28515625" style="22" customWidth="1"/>
    <col min="9246" max="9246" width="7.42578125" style="22" customWidth="1"/>
    <col min="9247" max="9251" width="9.28515625" style="22" customWidth="1"/>
    <col min="9252" max="9252" width="7.42578125" style="22" customWidth="1"/>
    <col min="9253" max="9263" width="9.28515625" style="22" customWidth="1"/>
    <col min="9264" max="9264" width="7.42578125" style="22" customWidth="1"/>
    <col min="9265" max="9267" width="9.28515625" style="22" customWidth="1"/>
    <col min="9268" max="9269" width="8.140625" style="22" customWidth="1"/>
    <col min="9270" max="9270" width="11.5703125" style="22" customWidth="1"/>
    <col min="9271" max="9468" width="11.42578125" style="22"/>
    <col min="9469" max="9469" width="5.42578125" style="22" customWidth="1"/>
    <col min="9470" max="9470" width="30.5703125" style="22" customWidth="1"/>
    <col min="9471" max="9471" width="10.42578125" style="22" customWidth="1"/>
    <col min="9472" max="9472" width="8.7109375" style="22" customWidth="1"/>
    <col min="9473" max="9474" width="9.85546875" style="22" customWidth="1"/>
    <col min="9475" max="9477" width="8.42578125" style="22" customWidth="1"/>
    <col min="9478" max="9478" width="8.28515625" style="22" customWidth="1"/>
    <col min="9479" max="9481" width="9.28515625" style="22" customWidth="1"/>
    <col min="9482" max="9482" width="8" style="22" customWidth="1"/>
    <col min="9483" max="9483" width="9.28515625" style="22" customWidth="1"/>
    <col min="9484" max="9484" width="7.42578125" style="22" customWidth="1"/>
    <col min="9485" max="9489" width="9.28515625" style="22" customWidth="1"/>
    <col min="9490" max="9490" width="7.42578125" style="22" customWidth="1"/>
    <col min="9491" max="9495" width="9.28515625" style="22" customWidth="1"/>
    <col min="9496" max="9496" width="7.42578125" style="22" customWidth="1"/>
    <col min="9497" max="9501" width="9.28515625" style="22" customWidth="1"/>
    <col min="9502" max="9502" width="7.42578125" style="22" customWidth="1"/>
    <col min="9503" max="9507" width="9.28515625" style="22" customWidth="1"/>
    <col min="9508" max="9508" width="7.42578125" style="22" customWidth="1"/>
    <col min="9509" max="9519" width="9.28515625" style="22" customWidth="1"/>
    <col min="9520" max="9520" width="7.42578125" style="22" customWidth="1"/>
    <col min="9521" max="9523" width="9.28515625" style="22" customWidth="1"/>
    <col min="9524" max="9525" width="8.140625" style="22" customWidth="1"/>
    <col min="9526" max="9526" width="11.5703125" style="22" customWidth="1"/>
    <col min="9527" max="9724" width="11.42578125" style="22"/>
    <col min="9725" max="9725" width="5.42578125" style="22" customWidth="1"/>
    <col min="9726" max="9726" width="30.5703125" style="22" customWidth="1"/>
    <col min="9727" max="9727" width="10.42578125" style="22" customWidth="1"/>
    <col min="9728" max="9728" width="8.7109375" style="22" customWidth="1"/>
    <col min="9729" max="9730" width="9.85546875" style="22" customWidth="1"/>
    <col min="9731" max="9733" width="8.42578125" style="22" customWidth="1"/>
    <col min="9734" max="9734" width="8.28515625" style="22" customWidth="1"/>
    <col min="9735" max="9737" width="9.28515625" style="22" customWidth="1"/>
    <col min="9738" max="9738" width="8" style="22" customWidth="1"/>
    <col min="9739" max="9739" width="9.28515625" style="22" customWidth="1"/>
    <col min="9740" max="9740" width="7.42578125" style="22" customWidth="1"/>
    <col min="9741" max="9745" width="9.28515625" style="22" customWidth="1"/>
    <col min="9746" max="9746" width="7.42578125" style="22" customWidth="1"/>
    <col min="9747" max="9751" width="9.28515625" style="22" customWidth="1"/>
    <col min="9752" max="9752" width="7.42578125" style="22" customWidth="1"/>
    <col min="9753" max="9757" width="9.28515625" style="22" customWidth="1"/>
    <col min="9758" max="9758" width="7.42578125" style="22" customWidth="1"/>
    <col min="9759" max="9763" width="9.28515625" style="22" customWidth="1"/>
    <col min="9764" max="9764" width="7.42578125" style="22" customWidth="1"/>
    <col min="9765" max="9775" width="9.28515625" style="22" customWidth="1"/>
    <col min="9776" max="9776" width="7.42578125" style="22" customWidth="1"/>
    <col min="9777" max="9779" width="9.28515625" style="22" customWidth="1"/>
    <col min="9780" max="9781" width="8.140625" style="22" customWidth="1"/>
    <col min="9782" max="9782" width="11.5703125" style="22" customWidth="1"/>
    <col min="9783" max="9980" width="11.42578125" style="22"/>
    <col min="9981" max="9981" width="5.42578125" style="22" customWidth="1"/>
    <col min="9982" max="9982" width="30.5703125" style="22" customWidth="1"/>
    <col min="9983" max="9983" width="10.42578125" style="22" customWidth="1"/>
    <col min="9984" max="9984" width="8.7109375" style="22" customWidth="1"/>
    <col min="9985" max="9986" width="9.85546875" style="22" customWidth="1"/>
    <col min="9987" max="9989" width="8.42578125" style="22" customWidth="1"/>
    <col min="9990" max="9990" width="8.28515625" style="22" customWidth="1"/>
    <col min="9991" max="9993" width="9.28515625" style="22" customWidth="1"/>
    <col min="9994" max="9994" width="8" style="22" customWidth="1"/>
    <col min="9995" max="9995" width="9.28515625" style="22" customWidth="1"/>
    <col min="9996" max="9996" width="7.42578125" style="22" customWidth="1"/>
    <col min="9997" max="10001" width="9.28515625" style="22" customWidth="1"/>
    <col min="10002" max="10002" width="7.42578125" style="22" customWidth="1"/>
    <col min="10003" max="10007" width="9.28515625" style="22" customWidth="1"/>
    <col min="10008" max="10008" width="7.42578125" style="22" customWidth="1"/>
    <col min="10009" max="10013" width="9.28515625" style="22" customWidth="1"/>
    <col min="10014" max="10014" width="7.42578125" style="22" customWidth="1"/>
    <col min="10015" max="10019" width="9.28515625" style="22" customWidth="1"/>
    <col min="10020" max="10020" width="7.42578125" style="22" customWidth="1"/>
    <col min="10021" max="10031" width="9.28515625" style="22" customWidth="1"/>
    <col min="10032" max="10032" width="7.42578125" style="22" customWidth="1"/>
    <col min="10033" max="10035" width="9.28515625" style="22" customWidth="1"/>
    <col min="10036" max="10037" width="8.140625" style="22" customWidth="1"/>
    <col min="10038" max="10038" width="11.5703125" style="22" customWidth="1"/>
    <col min="10039" max="10236" width="11.42578125" style="22"/>
    <col min="10237" max="10237" width="5.42578125" style="22" customWidth="1"/>
    <col min="10238" max="10238" width="30.5703125" style="22" customWidth="1"/>
    <col min="10239" max="10239" width="10.42578125" style="22" customWidth="1"/>
    <col min="10240" max="10240" width="8.7109375" style="22" customWidth="1"/>
    <col min="10241" max="10242" width="9.85546875" style="22" customWidth="1"/>
    <col min="10243" max="10245" width="8.42578125" style="22" customWidth="1"/>
    <col min="10246" max="10246" width="8.28515625" style="22" customWidth="1"/>
    <col min="10247" max="10249" width="9.28515625" style="22" customWidth="1"/>
    <col min="10250" max="10250" width="8" style="22" customWidth="1"/>
    <col min="10251" max="10251" width="9.28515625" style="22" customWidth="1"/>
    <col min="10252" max="10252" width="7.42578125" style="22" customWidth="1"/>
    <col min="10253" max="10257" width="9.28515625" style="22" customWidth="1"/>
    <col min="10258" max="10258" width="7.42578125" style="22" customWidth="1"/>
    <col min="10259" max="10263" width="9.28515625" style="22" customWidth="1"/>
    <col min="10264" max="10264" width="7.42578125" style="22" customWidth="1"/>
    <col min="10265" max="10269" width="9.28515625" style="22" customWidth="1"/>
    <col min="10270" max="10270" width="7.42578125" style="22" customWidth="1"/>
    <col min="10271" max="10275" width="9.28515625" style="22" customWidth="1"/>
    <col min="10276" max="10276" width="7.42578125" style="22" customWidth="1"/>
    <col min="10277" max="10287" width="9.28515625" style="22" customWidth="1"/>
    <col min="10288" max="10288" width="7.42578125" style="22" customWidth="1"/>
    <col min="10289" max="10291" width="9.28515625" style="22" customWidth="1"/>
    <col min="10292" max="10293" width="8.140625" style="22" customWidth="1"/>
    <col min="10294" max="10294" width="11.5703125" style="22" customWidth="1"/>
    <col min="10295" max="10492" width="11.42578125" style="22"/>
    <col min="10493" max="10493" width="5.42578125" style="22" customWidth="1"/>
    <col min="10494" max="10494" width="30.5703125" style="22" customWidth="1"/>
    <col min="10495" max="10495" width="10.42578125" style="22" customWidth="1"/>
    <col min="10496" max="10496" width="8.7109375" style="22" customWidth="1"/>
    <col min="10497" max="10498" width="9.85546875" style="22" customWidth="1"/>
    <col min="10499" max="10501" width="8.42578125" style="22" customWidth="1"/>
    <col min="10502" max="10502" width="8.28515625" style="22" customWidth="1"/>
    <col min="10503" max="10505" width="9.28515625" style="22" customWidth="1"/>
    <col min="10506" max="10506" width="8" style="22" customWidth="1"/>
    <col min="10507" max="10507" width="9.28515625" style="22" customWidth="1"/>
    <col min="10508" max="10508" width="7.42578125" style="22" customWidth="1"/>
    <col min="10509" max="10513" width="9.28515625" style="22" customWidth="1"/>
    <col min="10514" max="10514" width="7.42578125" style="22" customWidth="1"/>
    <col min="10515" max="10519" width="9.28515625" style="22" customWidth="1"/>
    <col min="10520" max="10520" width="7.42578125" style="22" customWidth="1"/>
    <col min="10521" max="10525" width="9.28515625" style="22" customWidth="1"/>
    <col min="10526" max="10526" width="7.42578125" style="22" customWidth="1"/>
    <col min="10527" max="10531" width="9.28515625" style="22" customWidth="1"/>
    <col min="10532" max="10532" width="7.42578125" style="22" customWidth="1"/>
    <col min="10533" max="10543" width="9.28515625" style="22" customWidth="1"/>
    <col min="10544" max="10544" width="7.42578125" style="22" customWidth="1"/>
    <col min="10545" max="10547" width="9.28515625" style="22" customWidth="1"/>
    <col min="10548" max="10549" width="8.140625" style="22" customWidth="1"/>
    <col min="10550" max="10550" width="11.5703125" style="22" customWidth="1"/>
    <col min="10551" max="10748" width="11.42578125" style="22"/>
    <col min="10749" max="10749" width="5.42578125" style="22" customWidth="1"/>
    <col min="10750" max="10750" width="30.5703125" style="22" customWidth="1"/>
    <col min="10751" max="10751" width="10.42578125" style="22" customWidth="1"/>
    <col min="10752" max="10752" width="8.7109375" style="22" customWidth="1"/>
    <col min="10753" max="10754" width="9.85546875" style="22" customWidth="1"/>
    <col min="10755" max="10757" width="8.42578125" style="22" customWidth="1"/>
    <col min="10758" max="10758" width="8.28515625" style="22" customWidth="1"/>
    <col min="10759" max="10761" width="9.28515625" style="22" customWidth="1"/>
    <col min="10762" max="10762" width="8" style="22" customWidth="1"/>
    <col min="10763" max="10763" width="9.28515625" style="22" customWidth="1"/>
    <col min="10764" max="10764" width="7.42578125" style="22" customWidth="1"/>
    <col min="10765" max="10769" width="9.28515625" style="22" customWidth="1"/>
    <col min="10770" max="10770" width="7.42578125" style="22" customWidth="1"/>
    <col min="10771" max="10775" width="9.28515625" style="22" customWidth="1"/>
    <col min="10776" max="10776" width="7.42578125" style="22" customWidth="1"/>
    <col min="10777" max="10781" width="9.28515625" style="22" customWidth="1"/>
    <col min="10782" max="10782" width="7.42578125" style="22" customWidth="1"/>
    <col min="10783" max="10787" width="9.28515625" style="22" customWidth="1"/>
    <col min="10788" max="10788" width="7.42578125" style="22" customWidth="1"/>
    <col min="10789" max="10799" width="9.28515625" style="22" customWidth="1"/>
    <col min="10800" max="10800" width="7.42578125" style="22" customWidth="1"/>
    <col min="10801" max="10803" width="9.28515625" style="22" customWidth="1"/>
    <col min="10804" max="10805" width="8.140625" style="22" customWidth="1"/>
    <col min="10806" max="10806" width="11.5703125" style="22" customWidth="1"/>
    <col min="10807" max="11004" width="11.42578125" style="22"/>
    <col min="11005" max="11005" width="5.42578125" style="22" customWidth="1"/>
    <col min="11006" max="11006" width="30.5703125" style="22" customWidth="1"/>
    <col min="11007" max="11007" width="10.42578125" style="22" customWidth="1"/>
    <col min="11008" max="11008" width="8.7109375" style="22" customWidth="1"/>
    <col min="11009" max="11010" width="9.85546875" style="22" customWidth="1"/>
    <col min="11011" max="11013" width="8.42578125" style="22" customWidth="1"/>
    <col min="11014" max="11014" width="8.28515625" style="22" customWidth="1"/>
    <col min="11015" max="11017" width="9.28515625" style="22" customWidth="1"/>
    <col min="11018" max="11018" width="8" style="22" customWidth="1"/>
    <col min="11019" max="11019" width="9.28515625" style="22" customWidth="1"/>
    <col min="11020" max="11020" width="7.42578125" style="22" customWidth="1"/>
    <col min="11021" max="11025" width="9.28515625" style="22" customWidth="1"/>
    <col min="11026" max="11026" width="7.42578125" style="22" customWidth="1"/>
    <col min="11027" max="11031" width="9.28515625" style="22" customWidth="1"/>
    <col min="11032" max="11032" width="7.42578125" style="22" customWidth="1"/>
    <col min="11033" max="11037" width="9.28515625" style="22" customWidth="1"/>
    <col min="11038" max="11038" width="7.42578125" style="22" customWidth="1"/>
    <col min="11039" max="11043" width="9.28515625" style="22" customWidth="1"/>
    <col min="11044" max="11044" width="7.42578125" style="22" customWidth="1"/>
    <col min="11045" max="11055" width="9.28515625" style="22" customWidth="1"/>
    <col min="11056" max="11056" width="7.42578125" style="22" customWidth="1"/>
    <col min="11057" max="11059" width="9.28515625" style="22" customWidth="1"/>
    <col min="11060" max="11061" width="8.140625" style="22" customWidth="1"/>
    <col min="11062" max="11062" width="11.5703125" style="22" customWidth="1"/>
    <col min="11063" max="11260" width="11.42578125" style="22"/>
    <col min="11261" max="11261" width="5.42578125" style="22" customWidth="1"/>
    <col min="11262" max="11262" width="30.5703125" style="22" customWidth="1"/>
    <col min="11263" max="11263" width="10.42578125" style="22" customWidth="1"/>
    <col min="11264" max="11264" width="8.7109375" style="22" customWidth="1"/>
    <col min="11265" max="11266" width="9.85546875" style="22" customWidth="1"/>
    <col min="11267" max="11269" width="8.42578125" style="22" customWidth="1"/>
    <col min="11270" max="11270" width="8.28515625" style="22" customWidth="1"/>
    <col min="11271" max="11273" width="9.28515625" style="22" customWidth="1"/>
    <col min="11274" max="11274" width="8" style="22" customWidth="1"/>
    <col min="11275" max="11275" width="9.28515625" style="22" customWidth="1"/>
    <col min="11276" max="11276" width="7.42578125" style="22" customWidth="1"/>
    <col min="11277" max="11281" width="9.28515625" style="22" customWidth="1"/>
    <col min="11282" max="11282" width="7.42578125" style="22" customWidth="1"/>
    <col min="11283" max="11287" width="9.28515625" style="22" customWidth="1"/>
    <col min="11288" max="11288" width="7.42578125" style="22" customWidth="1"/>
    <col min="11289" max="11293" width="9.28515625" style="22" customWidth="1"/>
    <col min="11294" max="11294" width="7.42578125" style="22" customWidth="1"/>
    <col min="11295" max="11299" width="9.28515625" style="22" customWidth="1"/>
    <col min="11300" max="11300" width="7.42578125" style="22" customWidth="1"/>
    <col min="11301" max="11311" width="9.28515625" style="22" customWidth="1"/>
    <col min="11312" max="11312" width="7.42578125" style="22" customWidth="1"/>
    <col min="11313" max="11315" width="9.28515625" style="22" customWidth="1"/>
    <col min="11316" max="11317" width="8.140625" style="22" customWidth="1"/>
    <col min="11318" max="11318" width="11.5703125" style="22" customWidth="1"/>
    <col min="11319" max="11516" width="11.42578125" style="22"/>
    <col min="11517" max="11517" width="5.42578125" style="22" customWidth="1"/>
    <col min="11518" max="11518" width="30.5703125" style="22" customWidth="1"/>
    <col min="11519" max="11519" width="10.42578125" style="22" customWidth="1"/>
    <col min="11520" max="11520" width="8.7109375" style="22" customWidth="1"/>
    <col min="11521" max="11522" width="9.85546875" style="22" customWidth="1"/>
    <col min="11523" max="11525" width="8.42578125" style="22" customWidth="1"/>
    <col min="11526" max="11526" width="8.28515625" style="22" customWidth="1"/>
    <col min="11527" max="11529" width="9.28515625" style="22" customWidth="1"/>
    <col min="11530" max="11530" width="8" style="22" customWidth="1"/>
    <col min="11531" max="11531" width="9.28515625" style="22" customWidth="1"/>
    <col min="11532" max="11532" width="7.42578125" style="22" customWidth="1"/>
    <col min="11533" max="11537" width="9.28515625" style="22" customWidth="1"/>
    <col min="11538" max="11538" width="7.42578125" style="22" customWidth="1"/>
    <col min="11539" max="11543" width="9.28515625" style="22" customWidth="1"/>
    <col min="11544" max="11544" width="7.42578125" style="22" customWidth="1"/>
    <col min="11545" max="11549" width="9.28515625" style="22" customWidth="1"/>
    <col min="11550" max="11550" width="7.42578125" style="22" customWidth="1"/>
    <col min="11551" max="11555" width="9.28515625" style="22" customWidth="1"/>
    <col min="11556" max="11556" width="7.42578125" style="22" customWidth="1"/>
    <col min="11557" max="11567" width="9.28515625" style="22" customWidth="1"/>
    <col min="11568" max="11568" width="7.42578125" style="22" customWidth="1"/>
    <col min="11569" max="11571" width="9.28515625" style="22" customWidth="1"/>
    <col min="11572" max="11573" width="8.140625" style="22" customWidth="1"/>
    <col min="11574" max="11574" width="11.5703125" style="22" customWidth="1"/>
    <col min="11575" max="11772" width="11.42578125" style="22"/>
    <col min="11773" max="11773" width="5.42578125" style="22" customWidth="1"/>
    <col min="11774" max="11774" width="30.5703125" style="22" customWidth="1"/>
    <col min="11775" max="11775" width="10.42578125" style="22" customWidth="1"/>
    <col min="11776" max="11776" width="8.7109375" style="22" customWidth="1"/>
    <col min="11777" max="11778" width="9.85546875" style="22" customWidth="1"/>
    <col min="11779" max="11781" width="8.42578125" style="22" customWidth="1"/>
    <col min="11782" max="11782" width="8.28515625" style="22" customWidth="1"/>
    <col min="11783" max="11785" width="9.28515625" style="22" customWidth="1"/>
    <col min="11786" max="11786" width="8" style="22" customWidth="1"/>
    <col min="11787" max="11787" width="9.28515625" style="22" customWidth="1"/>
    <col min="11788" max="11788" width="7.42578125" style="22" customWidth="1"/>
    <col min="11789" max="11793" width="9.28515625" style="22" customWidth="1"/>
    <col min="11794" max="11794" width="7.42578125" style="22" customWidth="1"/>
    <col min="11795" max="11799" width="9.28515625" style="22" customWidth="1"/>
    <col min="11800" max="11800" width="7.42578125" style="22" customWidth="1"/>
    <col min="11801" max="11805" width="9.28515625" style="22" customWidth="1"/>
    <col min="11806" max="11806" width="7.42578125" style="22" customWidth="1"/>
    <col min="11807" max="11811" width="9.28515625" style="22" customWidth="1"/>
    <col min="11812" max="11812" width="7.42578125" style="22" customWidth="1"/>
    <col min="11813" max="11823" width="9.28515625" style="22" customWidth="1"/>
    <col min="11824" max="11824" width="7.42578125" style="22" customWidth="1"/>
    <col min="11825" max="11827" width="9.28515625" style="22" customWidth="1"/>
    <col min="11828" max="11829" width="8.140625" style="22" customWidth="1"/>
    <col min="11830" max="11830" width="11.5703125" style="22" customWidth="1"/>
    <col min="11831" max="12028" width="11.42578125" style="22"/>
    <col min="12029" max="12029" width="5.42578125" style="22" customWidth="1"/>
    <col min="12030" max="12030" width="30.5703125" style="22" customWidth="1"/>
    <col min="12031" max="12031" width="10.42578125" style="22" customWidth="1"/>
    <col min="12032" max="12032" width="8.7109375" style="22" customWidth="1"/>
    <col min="12033" max="12034" width="9.85546875" style="22" customWidth="1"/>
    <col min="12035" max="12037" width="8.42578125" style="22" customWidth="1"/>
    <col min="12038" max="12038" width="8.28515625" style="22" customWidth="1"/>
    <col min="12039" max="12041" width="9.28515625" style="22" customWidth="1"/>
    <col min="12042" max="12042" width="8" style="22" customWidth="1"/>
    <col min="12043" max="12043" width="9.28515625" style="22" customWidth="1"/>
    <col min="12044" max="12044" width="7.42578125" style="22" customWidth="1"/>
    <col min="12045" max="12049" width="9.28515625" style="22" customWidth="1"/>
    <col min="12050" max="12050" width="7.42578125" style="22" customWidth="1"/>
    <col min="12051" max="12055" width="9.28515625" style="22" customWidth="1"/>
    <col min="12056" max="12056" width="7.42578125" style="22" customWidth="1"/>
    <col min="12057" max="12061" width="9.28515625" style="22" customWidth="1"/>
    <col min="12062" max="12062" width="7.42578125" style="22" customWidth="1"/>
    <col min="12063" max="12067" width="9.28515625" style="22" customWidth="1"/>
    <col min="12068" max="12068" width="7.42578125" style="22" customWidth="1"/>
    <col min="12069" max="12079" width="9.28515625" style="22" customWidth="1"/>
    <col min="12080" max="12080" width="7.42578125" style="22" customWidth="1"/>
    <col min="12081" max="12083" width="9.28515625" style="22" customWidth="1"/>
    <col min="12084" max="12085" width="8.140625" style="22" customWidth="1"/>
    <col min="12086" max="12086" width="11.5703125" style="22" customWidth="1"/>
    <col min="12087" max="12284" width="11.42578125" style="22"/>
    <col min="12285" max="12285" width="5.42578125" style="22" customWidth="1"/>
    <col min="12286" max="12286" width="30.5703125" style="22" customWidth="1"/>
    <col min="12287" max="12287" width="10.42578125" style="22" customWidth="1"/>
    <col min="12288" max="12288" width="8.7109375" style="22" customWidth="1"/>
    <col min="12289" max="12290" width="9.85546875" style="22" customWidth="1"/>
    <col min="12291" max="12293" width="8.42578125" style="22" customWidth="1"/>
    <col min="12294" max="12294" width="8.28515625" style="22" customWidth="1"/>
    <col min="12295" max="12297" width="9.28515625" style="22" customWidth="1"/>
    <col min="12298" max="12298" width="8" style="22" customWidth="1"/>
    <col min="12299" max="12299" width="9.28515625" style="22" customWidth="1"/>
    <col min="12300" max="12300" width="7.42578125" style="22" customWidth="1"/>
    <col min="12301" max="12305" width="9.28515625" style="22" customWidth="1"/>
    <col min="12306" max="12306" width="7.42578125" style="22" customWidth="1"/>
    <col min="12307" max="12311" width="9.28515625" style="22" customWidth="1"/>
    <col min="12312" max="12312" width="7.42578125" style="22" customWidth="1"/>
    <col min="12313" max="12317" width="9.28515625" style="22" customWidth="1"/>
    <col min="12318" max="12318" width="7.42578125" style="22" customWidth="1"/>
    <col min="12319" max="12323" width="9.28515625" style="22" customWidth="1"/>
    <col min="12324" max="12324" width="7.42578125" style="22" customWidth="1"/>
    <col min="12325" max="12335" width="9.28515625" style="22" customWidth="1"/>
    <col min="12336" max="12336" width="7.42578125" style="22" customWidth="1"/>
    <col min="12337" max="12339" width="9.28515625" style="22" customWidth="1"/>
    <col min="12340" max="12341" width="8.140625" style="22" customWidth="1"/>
    <col min="12342" max="12342" width="11.5703125" style="22" customWidth="1"/>
    <col min="12343" max="12540" width="11.42578125" style="22"/>
    <col min="12541" max="12541" width="5.42578125" style="22" customWidth="1"/>
    <col min="12542" max="12542" width="30.5703125" style="22" customWidth="1"/>
    <col min="12543" max="12543" width="10.42578125" style="22" customWidth="1"/>
    <col min="12544" max="12544" width="8.7109375" style="22" customWidth="1"/>
    <col min="12545" max="12546" width="9.85546875" style="22" customWidth="1"/>
    <col min="12547" max="12549" width="8.42578125" style="22" customWidth="1"/>
    <col min="12550" max="12550" width="8.28515625" style="22" customWidth="1"/>
    <col min="12551" max="12553" width="9.28515625" style="22" customWidth="1"/>
    <col min="12554" max="12554" width="8" style="22" customWidth="1"/>
    <col min="12555" max="12555" width="9.28515625" style="22" customWidth="1"/>
    <col min="12556" max="12556" width="7.42578125" style="22" customWidth="1"/>
    <col min="12557" max="12561" width="9.28515625" style="22" customWidth="1"/>
    <col min="12562" max="12562" width="7.42578125" style="22" customWidth="1"/>
    <col min="12563" max="12567" width="9.28515625" style="22" customWidth="1"/>
    <col min="12568" max="12568" width="7.42578125" style="22" customWidth="1"/>
    <col min="12569" max="12573" width="9.28515625" style="22" customWidth="1"/>
    <col min="12574" max="12574" width="7.42578125" style="22" customWidth="1"/>
    <col min="12575" max="12579" width="9.28515625" style="22" customWidth="1"/>
    <col min="12580" max="12580" width="7.42578125" style="22" customWidth="1"/>
    <col min="12581" max="12591" width="9.28515625" style="22" customWidth="1"/>
    <col min="12592" max="12592" width="7.42578125" style="22" customWidth="1"/>
    <col min="12593" max="12595" width="9.28515625" style="22" customWidth="1"/>
    <col min="12596" max="12597" width="8.140625" style="22" customWidth="1"/>
    <col min="12598" max="12598" width="11.5703125" style="22" customWidth="1"/>
    <col min="12599" max="12796" width="11.42578125" style="22"/>
    <col min="12797" max="12797" width="5.42578125" style="22" customWidth="1"/>
    <col min="12798" max="12798" width="30.5703125" style="22" customWidth="1"/>
    <col min="12799" max="12799" width="10.42578125" style="22" customWidth="1"/>
    <col min="12800" max="12800" width="8.7109375" style="22" customWidth="1"/>
    <col min="12801" max="12802" width="9.85546875" style="22" customWidth="1"/>
    <col min="12803" max="12805" width="8.42578125" style="22" customWidth="1"/>
    <col min="12806" max="12806" width="8.28515625" style="22" customWidth="1"/>
    <col min="12807" max="12809" width="9.28515625" style="22" customWidth="1"/>
    <col min="12810" max="12810" width="8" style="22" customWidth="1"/>
    <col min="12811" max="12811" width="9.28515625" style="22" customWidth="1"/>
    <col min="12812" max="12812" width="7.42578125" style="22" customWidth="1"/>
    <col min="12813" max="12817" width="9.28515625" style="22" customWidth="1"/>
    <col min="12818" max="12818" width="7.42578125" style="22" customWidth="1"/>
    <col min="12819" max="12823" width="9.28515625" style="22" customWidth="1"/>
    <col min="12824" max="12824" width="7.42578125" style="22" customWidth="1"/>
    <col min="12825" max="12829" width="9.28515625" style="22" customWidth="1"/>
    <col min="12830" max="12830" width="7.42578125" style="22" customWidth="1"/>
    <col min="12831" max="12835" width="9.28515625" style="22" customWidth="1"/>
    <col min="12836" max="12836" width="7.42578125" style="22" customWidth="1"/>
    <col min="12837" max="12847" width="9.28515625" style="22" customWidth="1"/>
    <col min="12848" max="12848" width="7.42578125" style="22" customWidth="1"/>
    <col min="12849" max="12851" width="9.28515625" style="22" customWidth="1"/>
    <col min="12852" max="12853" width="8.140625" style="22" customWidth="1"/>
    <col min="12854" max="12854" width="11.5703125" style="22" customWidth="1"/>
    <col min="12855" max="13052" width="11.42578125" style="22"/>
    <col min="13053" max="13053" width="5.42578125" style="22" customWidth="1"/>
    <col min="13054" max="13054" width="30.5703125" style="22" customWidth="1"/>
    <col min="13055" max="13055" width="10.42578125" style="22" customWidth="1"/>
    <col min="13056" max="13056" width="8.7109375" style="22" customWidth="1"/>
    <col min="13057" max="13058" width="9.85546875" style="22" customWidth="1"/>
    <col min="13059" max="13061" width="8.42578125" style="22" customWidth="1"/>
    <col min="13062" max="13062" width="8.28515625" style="22" customWidth="1"/>
    <col min="13063" max="13065" width="9.28515625" style="22" customWidth="1"/>
    <col min="13066" max="13066" width="8" style="22" customWidth="1"/>
    <col min="13067" max="13067" width="9.28515625" style="22" customWidth="1"/>
    <col min="13068" max="13068" width="7.42578125" style="22" customWidth="1"/>
    <col min="13069" max="13073" width="9.28515625" style="22" customWidth="1"/>
    <col min="13074" max="13074" width="7.42578125" style="22" customWidth="1"/>
    <col min="13075" max="13079" width="9.28515625" style="22" customWidth="1"/>
    <col min="13080" max="13080" width="7.42578125" style="22" customWidth="1"/>
    <col min="13081" max="13085" width="9.28515625" style="22" customWidth="1"/>
    <col min="13086" max="13086" width="7.42578125" style="22" customWidth="1"/>
    <col min="13087" max="13091" width="9.28515625" style="22" customWidth="1"/>
    <col min="13092" max="13092" width="7.42578125" style="22" customWidth="1"/>
    <col min="13093" max="13103" width="9.28515625" style="22" customWidth="1"/>
    <col min="13104" max="13104" width="7.42578125" style="22" customWidth="1"/>
    <col min="13105" max="13107" width="9.28515625" style="22" customWidth="1"/>
    <col min="13108" max="13109" width="8.140625" style="22" customWidth="1"/>
    <col min="13110" max="13110" width="11.5703125" style="22" customWidth="1"/>
    <col min="13111" max="13308" width="11.42578125" style="22"/>
    <col min="13309" max="13309" width="5.42578125" style="22" customWidth="1"/>
    <col min="13310" max="13310" width="30.5703125" style="22" customWidth="1"/>
    <col min="13311" max="13311" width="10.42578125" style="22" customWidth="1"/>
    <col min="13312" max="13312" width="8.7109375" style="22" customWidth="1"/>
    <col min="13313" max="13314" width="9.85546875" style="22" customWidth="1"/>
    <col min="13315" max="13317" width="8.42578125" style="22" customWidth="1"/>
    <col min="13318" max="13318" width="8.28515625" style="22" customWidth="1"/>
    <col min="13319" max="13321" width="9.28515625" style="22" customWidth="1"/>
    <col min="13322" max="13322" width="8" style="22" customWidth="1"/>
    <col min="13323" max="13323" width="9.28515625" style="22" customWidth="1"/>
    <col min="13324" max="13324" width="7.42578125" style="22" customWidth="1"/>
    <col min="13325" max="13329" width="9.28515625" style="22" customWidth="1"/>
    <col min="13330" max="13330" width="7.42578125" style="22" customWidth="1"/>
    <col min="13331" max="13335" width="9.28515625" style="22" customWidth="1"/>
    <col min="13336" max="13336" width="7.42578125" style="22" customWidth="1"/>
    <col min="13337" max="13341" width="9.28515625" style="22" customWidth="1"/>
    <col min="13342" max="13342" width="7.42578125" style="22" customWidth="1"/>
    <col min="13343" max="13347" width="9.28515625" style="22" customWidth="1"/>
    <col min="13348" max="13348" width="7.42578125" style="22" customWidth="1"/>
    <col min="13349" max="13359" width="9.28515625" style="22" customWidth="1"/>
    <col min="13360" max="13360" width="7.42578125" style="22" customWidth="1"/>
    <col min="13361" max="13363" width="9.28515625" style="22" customWidth="1"/>
    <col min="13364" max="13365" width="8.140625" style="22" customWidth="1"/>
    <col min="13366" max="13366" width="11.5703125" style="22" customWidth="1"/>
    <col min="13367" max="13564" width="11.42578125" style="22"/>
    <col min="13565" max="13565" width="5.42578125" style="22" customWidth="1"/>
    <col min="13566" max="13566" width="30.5703125" style="22" customWidth="1"/>
    <col min="13567" max="13567" width="10.42578125" style="22" customWidth="1"/>
    <col min="13568" max="13568" width="8.7109375" style="22" customWidth="1"/>
    <col min="13569" max="13570" width="9.85546875" style="22" customWidth="1"/>
    <col min="13571" max="13573" width="8.42578125" style="22" customWidth="1"/>
    <col min="13574" max="13574" width="8.28515625" style="22" customWidth="1"/>
    <col min="13575" max="13577" width="9.28515625" style="22" customWidth="1"/>
    <col min="13578" max="13578" width="8" style="22" customWidth="1"/>
    <col min="13579" max="13579" width="9.28515625" style="22" customWidth="1"/>
    <col min="13580" max="13580" width="7.42578125" style="22" customWidth="1"/>
    <col min="13581" max="13585" width="9.28515625" style="22" customWidth="1"/>
    <col min="13586" max="13586" width="7.42578125" style="22" customWidth="1"/>
    <col min="13587" max="13591" width="9.28515625" style="22" customWidth="1"/>
    <col min="13592" max="13592" width="7.42578125" style="22" customWidth="1"/>
    <col min="13593" max="13597" width="9.28515625" style="22" customWidth="1"/>
    <col min="13598" max="13598" width="7.42578125" style="22" customWidth="1"/>
    <col min="13599" max="13603" width="9.28515625" style="22" customWidth="1"/>
    <col min="13604" max="13604" width="7.42578125" style="22" customWidth="1"/>
    <col min="13605" max="13615" width="9.28515625" style="22" customWidth="1"/>
    <col min="13616" max="13616" width="7.42578125" style="22" customWidth="1"/>
    <col min="13617" max="13619" width="9.28515625" style="22" customWidth="1"/>
    <col min="13620" max="13621" width="8.140625" style="22" customWidth="1"/>
    <col min="13622" max="13622" width="11.5703125" style="22" customWidth="1"/>
    <col min="13623" max="13820" width="11.42578125" style="22"/>
    <col min="13821" max="13821" width="5.42578125" style="22" customWidth="1"/>
    <col min="13822" max="13822" width="30.5703125" style="22" customWidth="1"/>
    <col min="13823" max="13823" width="10.42578125" style="22" customWidth="1"/>
    <col min="13824" max="13824" width="8.7109375" style="22" customWidth="1"/>
    <col min="13825" max="13826" width="9.85546875" style="22" customWidth="1"/>
    <col min="13827" max="13829" width="8.42578125" style="22" customWidth="1"/>
    <col min="13830" max="13830" width="8.28515625" style="22" customWidth="1"/>
    <col min="13831" max="13833" width="9.28515625" style="22" customWidth="1"/>
    <col min="13834" max="13834" width="8" style="22" customWidth="1"/>
    <col min="13835" max="13835" width="9.28515625" style="22" customWidth="1"/>
    <col min="13836" max="13836" width="7.42578125" style="22" customWidth="1"/>
    <col min="13837" max="13841" width="9.28515625" style="22" customWidth="1"/>
    <col min="13842" max="13842" width="7.42578125" style="22" customWidth="1"/>
    <col min="13843" max="13847" width="9.28515625" style="22" customWidth="1"/>
    <col min="13848" max="13848" width="7.42578125" style="22" customWidth="1"/>
    <col min="13849" max="13853" width="9.28515625" style="22" customWidth="1"/>
    <col min="13854" max="13854" width="7.42578125" style="22" customWidth="1"/>
    <col min="13855" max="13859" width="9.28515625" style="22" customWidth="1"/>
    <col min="13860" max="13860" width="7.42578125" style="22" customWidth="1"/>
    <col min="13861" max="13871" width="9.28515625" style="22" customWidth="1"/>
    <col min="13872" max="13872" width="7.42578125" style="22" customWidth="1"/>
    <col min="13873" max="13875" width="9.28515625" style="22" customWidth="1"/>
    <col min="13876" max="13877" width="8.140625" style="22" customWidth="1"/>
    <col min="13878" max="13878" width="11.5703125" style="22" customWidth="1"/>
    <col min="13879" max="14076" width="11.42578125" style="22"/>
    <col min="14077" max="14077" width="5.42578125" style="22" customWidth="1"/>
    <col min="14078" max="14078" width="30.5703125" style="22" customWidth="1"/>
    <col min="14079" max="14079" width="10.42578125" style="22" customWidth="1"/>
    <col min="14080" max="14080" width="8.7109375" style="22" customWidth="1"/>
    <col min="14081" max="14082" width="9.85546875" style="22" customWidth="1"/>
    <col min="14083" max="14085" width="8.42578125" style="22" customWidth="1"/>
    <col min="14086" max="14086" width="8.28515625" style="22" customWidth="1"/>
    <col min="14087" max="14089" width="9.28515625" style="22" customWidth="1"/>
    <col min="14090" max="14090" width="8" style="22" customWidth="1"/>
    <col min="14091" max="14091" width="9.28515625" style="22" customWidth="1"/>
    <col min="14092" max="14092" width="7.42578125" style="22" customWidth="1"/>
    <col min="14093" max="14097" width="9.28515625" style="22" customWidth="1"/>
    <col min="14098" max="14098" width="7.42578125" style="22" customWidth="1"/>
    <col min="14099" max="14103" width="9.28515625" style="22" customWidth="1"/>
    <col min="14104" max="14104" width="7.42578125" style="22" customWidth="1"/>
    <col min="14105" max="14109" width="9.28515625" style="22" customWidth="1"/>
    <col min="14110" max="14110" width="7.42578125" style="22" customWidth="1"/>
    <col min="14111" max="14115" width="9.28515625" style="22" customWidth="1"/>
    <col min="14116" max="14116" width="7.42578125" style="22" customWidth="1"/>
    <col min="14117" max="14127" width="9.28515625" style="22" customWidth="1"/>
    <col min="14128" max="14128" width="7.42578125" style="22" customWidth="1"/>
    <col min="14129" max="14131" width="9.28515625" style="22" customWidth="1"/>
    <col min="14132" max="14133" width="8.140625" style="22" customWidth="1"/>
    <col min="14134" max="14134" width="11.5703125" style="22" customWidth="1"/>
    <col min="14135" max="14332" width="11.42578125" style="22"/>
    <col min="14333" max="14333" width="5.42578125" style="22" customWidth="1"/>
    <col min="14334" max="14334" width="30.5703125" style="22" customWidth="1"/>
    <col min="14335" max="14335" width="10.42578125" style="22" customWidth="1"/>
    <col min="14336" max="14336" width="8.7109375" style="22" customWidth="1"/>
    <col min="14337" max="14338" width="9.85546875" style="22" customWidth="1"/>
    <col min="14339" max="14341" width="8.42578125" style="22" customWidth="1"/>
    <col min="14342" max="14342" width="8.28515625" style="22" customWidth="1"/>
    <col min="14343" max="14345" width="9.28515625" style="22" customWidth="1"/>
    <col min="14346" max="14346" width="8" style="22" customWidth="1"/>
    <col min="14347" max="14347" width="9.28515625" style="22" customWidth="1"/>
    <col min="14348" max="14348" width="7.42578125" style="22" customWidth="1"/>
    <col min="14349" max="14353" width="9.28515625" style="22" customWidth="1"/>
    <col min="14354" max="14354" width="7.42578125" style="22" customWidth="1"/>
    <col min="14355" max="14359" width="9.28515625" style="22" customWidth="1"/>
    <col min="14360" max="14360" width="7.42578125" style="22" customWidth="1"/>
    <col min="14361" max="14365" width="9.28515625" style="22" customWidth="1"/>
    <col min="14366" max="14366" width="7.42578125" style="22" customWidth="1"/>
    <col min="14367" max="14371" width="9.28515625" style="22" customWidth="1"/>
    <col min="14372" max="14372" width="7.42578125" style="22" customWidth="1"/>
    <col min="14373" max="14383" width="9.28515625" style="22" customWidth="1"/>
    <col min="14384" max="14384" width="7.42578125" style="22" customWidth="1"/>
    <col min="14385" max="14387" width="9.28515625" style="22" customWidth="1"/>
    <col min="14388" max="14389" width="8.140625" style="22" customWidth="1"/>
    <col min="14390" max="14390" width="11.5703125" style="22" customWidth="1"/>
    <col min="14391" max="14588" width="11.42578125" style="22"/>
    <col min="14589" max="14589" width="5.42578125" style="22" customWidth="1"/>
    <col min="14590" max="14590" width="30.5703125" style="22" customWidth="1"/>
    <col min="14591" max="14591" width="10.42578125" style="22" customWidth="1"/>
    <col min="14592" max="14592" width="8.7109375" style="22" customWidth="1"/>
    <col min="14593" max="14594" width="9.85546875" style="22" customWidth="1"/>
    <col min="14595" max="14597" width="8.42578125" style="22" customWidth="1"/>
    <col min="14598" max="14598" width="8.28515625" style="22" customWidth="1"/>
    <col min="14599" max="14601" width="9.28515625" style="22" customWidth="1"/>
    <col min="14602" max="14602" width="8" style="22" customWidth="1"/>
    <col min="14603" max="14603" width="9.28515625" style="22" customWidth="1"/>
    <col min="14604" max="14604" width="7.42578125" style="22" customWidth="1"/>
    <col min="14605" max="14609" width="9.28515625" style="22" customWidth="1"/>
    <col min="14610" max="14610" width="7.42578125" style="22" customWidth="1"/>
    <col min="14611" max="14615" width="9.28515625" style="22" customWidth="1"/>
    <col min="14616" max="14616" width="7.42578125" style="22" customWidth="1"/>
    <col min="14617" max="14621" width="9.28515625" style="22" customWidth="1"/>
    <col min="14622" max="14622" width="7.42578125" style="22" customWidth="1"/>
    <col min="14623" max="14627" width="9.28515625" style="22" customWidth="1"/>
    <col min="14628" max="14628" width="7.42578125" style="22" customWidth="1"/>
    <col min="14629" max="14639" width="9.28515625" style="22" customWidth="1"/>
    <col min="14640" max="14640" width="7.42578125" style="22" customWidth="1"/>
    <col min="14641" max="14643" width="9.28515625" style="22" customWidth="1"/>
    <col min="14644" max="14645" width="8.140625" style="22" customWidth="1"/>
    <col min="14646" max="14646" width="11.5703125" style="22" customWidth="1"/>
    <col min="14647" max="14844" width="11.42578125" style="22"/>
    <col min="14845" max="14845" width="5.42578125" style="22" customWidth="1"/>
    <col min="14846" max="14846" width="30.5703125" style="22" customWidth="1"/>
    <col min="14847" max="14847" width="10.42578125" style="22" customWidth="1"/>
    <col min="14848" max="14848" width="8.7109375" style="22" customWidth="1"/>
    <col min="14849" max="14850" width="9.85546875" style="22" customWidth="1"/>
    <col min="14851" max="14853" width="8.42578125" style="22" customWidth="1"/>
    <col min="14854" max="14854" width="8.28515625" style="22" customWidth="1"/>
    <col min="14855" max="14857" width="9.28515625" style="22" customWidth="1"/>
    <col min="14858" max="14858" width="8" style="22" customWidth="1"/>
    <col min="14859" max="14859" width="9.28515625" style="22" customWidth="1"/>
    <col min="14860" max="14860" width="7.42578125" style="22" customWidth="1"/>
    <col min="14861" max="14865" width="9.28515625" style="22" customWidth="1"/>
    <col min="14866" max="14866" width="7.42578125" style="22" customWidth="1"/>
    <col min="14867" max="14871" width="9.28515625" style="22" customWidth="1"/>
    <col min="14872" max="14872" width="7.42578125" style="22" customWidth="1"/>
    <col min="14873" max="14877" width="9.28515625" style="22" customWidth="1"/>
    <col min="14878" max="14878" width="7.42578125" style="22" customWidth="1"/>
    <col min="14879" max="14883" width="9.28515625" style="22" customWidth="1"/>
    <col min="14884" max="14884" width="7.42578125" style="22" customWidth="1"/>
    <col min="14885" max="14895" width="9.28515625" style="22" customWidth="1"/>
    <col min="14896" max="14896" width="7.42578125" style="22" customWidth="1"/>
    <col min="14897" max="14899" width="9.28515625" style="22" customWidth="1"/>
    <col min="14900" max="14901" width="8.140625" style="22" customWidth="1"/>
    <col min="14902" max="14902" width="11.5703125" style="22" customWidth="1"/>
    <col min="14903" max="15100" width="11.42578125" style="22"/>
    <col min="15101" max="15101" width="5.42578125" style="22" customWidth="1"/>
    <col min="15102" max="15102" width="30.5703125" style="22" customWidth="1"/>
    <col min="15103" max="15103" width="10.42578125" style="22" customWidth="1"/>
    <col min="15104" max="15104" width="8.7109375" style="22" customWidth="1"/>
    <col min="15105" max="15106" width="9.85546875" style="22" customWidth="1"/>
    <col min="15107" max="15109" width="8.42578125" style="22" customWidth="1"/>
    <col min="15110" max="15110" width="8.28515625" style="22" customWidth="1"/>
    <col min="15111" max="15113" width="9.28515625" style="22" customWidth="1"/>
    <col min="15114" max="15114" width="8" style="22" customWidth="1"/>
    <col min="15115" max="15115" width="9.28515625" style="22" customWidth="1"/>
    <col min="15116" max="15116" width="7.42578125" style="22" customWidth="1"/>
    <col min="15117" max="15121" width="9.28515625" style="22" customWidth="1"/>
    <col min="15122" max="15122" width="7.42578125" style="22" customWidth="1"/>
    <col min="15123" max="15127" width="9.28515625" style="22" customWidth="1"/>
    <col min="15128" max="15128" width="7.42578125" style="22" customWidth="1"/>
    <col min="15129" max="15133" width="9.28515625" style="22" customWidth="1"/>
    <col min="15134" max="15134" width="7.42578125" style="22" customWidth="1"/>
    <col min="15135" max="15139" width="9.28515625" style="22" customWidth="1"/>
    <col min="15140" max="15140" width="7.42578125" style="22" customWidth="1"/>
    <col min="15141" max="15151" width="9.28515625" style="22" customWidth="1"/>
    <col min="15152" max="15152" width="7.42578125" style="22" customWidth="1"/>
    <col min="15153" max="15155" width="9.28515625" style="22" customWidth="1"/>
    <col min="15156" max="15157" width="8.140625" style="22" customWidth="1"/>
    <col min="15158" max="15158" width="11.5703125" style="22" customWidth="1"/>
    <col min="15159" max="15356" width="11.42578125" style="22"/>
    <col min="15357" max="15357" width="5.42578125" style="22" customWidth="1"/>
    <col min="15358" max="15358" width="30.5703125" style="22" customWidth="1"/>
    <col min="15359" max="15359" width="10.42578125" style="22" customWidth="1"/>
    <col min="15360" max="15360" width="8.7109375" style="22" customWidth="1"/>
    <col min="15361" max="15362" width="9.85546875" style="22" customWidth="1"/>
    <col min="15363" max="15365" width="8.42578125" style="22" customWidth="1"/>
    <col min="15366" max="15366" width="8.28515625" style="22" customWidth="1"/>
    <col min="15367" max="15369" width="9.28515625" style="22" customWidth="1"/>
    <col min="15370" max="15370" width="8" style="22" customWidth="1"/>
    <col min="15371" max="15371" width="9.28515625" style="22" customWidth="1"/>
    <col min="15372" max="15372" width="7.42578125" style="22" customWidth="1"/>
    <col min="15373" max="15377" width="9.28515625" style="22" customWidth="1"/>
    <col min="15378" max="15378" width="7.42578125" style="22" customWidth="1"/>
    <col min="15379" max="15383" width="9.28515625" style="22" customWidth="1"/>
    <col min="15384" max="15384" width="7.42578125" style="22" customWidth="1"/>
    <col min="15385" max="15389" width="9.28515625" style="22" customWidth="1"/>
    <col min="15390" max="15390" width="7.42578125" style="22" customWidth="1"/>
    <col min="15391" max="15395" width="9.28515625" style="22" customWidth="1"/>
    <col min="15396" max="15396" width="7.42578125" style="22" customWidth="1"/>
    <col min="15397" max="15407" width="9.28515625" style="22" customWidth="1"/>
    <col min="15408" max="15408" width="7.42578125" style="22" customWidth="1"/>
    <col min="15409" max="15411" width="9.28515625" style="22" customWidth="1"/>
    <col min="15412" max="15413" width="8.140625" style="22" customWidth="1"/>
    <col min="15414" max="15414" width="11.5703125" style="22" customWidth="1"/>
    <col min="15415" max="15612" width="11.42578125" style="22"/>
    <col min="15613" max="15613" width="5.42578125" style="22" customWidth="1"/>
    <col min="15614" max="15614" width="30.5703125" style="22" customWidth="1"/>
    <col min="15615" max="15615" width="10.42578125" style="22" customWidth="1"/>
    <col min="15616" max="15616" width="8.7109375" style="22" customWidth="1"/>
    <col min="15617" max="15618" width="9.85546875" style="22" customWidth="1"/>
    <col min="15619" max="15621" width="8.42578125" style="22" customWidth="1"/>
    <col min="15622" max="15622" width="8.28515625" style="22" customWidth="1"/>
    <col min="15623" max="15625" width="9.28515625" style="22" customWidth="1"/>
    <col min="15626" max="15626" width="8" style="22" customWidth="1"/>
    <col min="15627" max="15627" width="9.28515625" style="22" customWidth="1"/>
    <col min="15628" max="15628" width="7.42578125" style="22" customWidth="1"/>
    <col min="15629" max="15633" width="9.28515625" style="22" customWidth="1"/>
    <col min="15634" max="15634" width="7.42578125" style="22" customWidth="1"/>
    <col min="15635" max="15639" width="9.28515625" style="22" customWidth="1"/>
    <col min="15640" max="15640" width="7.42578125" style="22" customWidth="1"/>
    <col min="15641" max="15645" width="9.28515625" style="22" customWidth="1"/>
    <col min="15646" max="15646" width="7.42578125" style="22" customWidth="1"/>
    <col min="15647" max="15651" width="9.28515625" style="22" customWidth="1"/>
    <col min="15652" max="15652" width="7.42578125" style="22" customWidth="1"/>
    <col min="15653" max="15663" width="9.28515625" style="22" customWidth="1"/>
    <col min="15664" max="15664" width="7.42578125" style="22" customWidth="1"/>
    <col min="15665" max="15667" width="9.28515625" style="22" customWidth="1"/>
    <col min="15668" max="15669" width="8.140625" style="22" customWidth="1"/>
    <col min="15670" max="15670" width="11.5703125" style="22" customWidth="1"/>
    <col min="15671" max="15868" width="11.42578125" style="22"/>
    <col min="15869" max="15869" width="5.42578125" style="22" customWidth="1"/>
    <col min="15870" max="15870" width="30.5703125" style="22" customWidth="1"/>
    <col min="15871" max="15871" width="10.42578125" style="22" customWidth="1"/>
    <col min="15872" max="15872" width="8.7109375" style="22" customWidth="1"/>
    <col min="15873" max="15874" width="9.85546875" style="22" customWidth="1"/>
    <col min="15875" max="15877" width="8.42578125" style="22" customWidth="1"/>
    <col min="15878" max="15878" width="8.28515625" style="22" customWidth="1"/>
    <col min="15879" max="15881" width="9.28515625" style="22" customWidth="1"/>
    <col min="15882" max="15882" width="8" style="22" customWidth="1"/>
    <col min="15883" max="15883" width="9.28515625" style="22" customWidth="1"/>
    <col min="15884" max="15884" width="7.42578125" style="22" customWidth="1"/>
    <col min="15885" max="15889" width="9.28515625" style="22" customWidth="1"/>
    <col min="15890" max="15890" width="7.42578125" style="22" customWidth="1"/>
    <col min="15891" max="15895" width="9.28515625" style="22" customWidth="1"/>
    <col min="15896" max="15896" width="7.42578125" style="22" customWidth="1"/>
    <col min="15897" max="15901" width="9.28515625" style="22" customWidth="1"/>
    <col min="15902" max="15902" width="7.42578125" style="22" customWidth="1"/>
    <col min="15903" max="15907" width="9.28515625" style="22" customWidth="1"/>
    <col min="15908" max="15908" width="7.42578125" style="22" customWidth="1"/>
    <col min="15909" max="15919" width="9.28515625" style="22" customWidth="1"/>
    <col min="15920" max="15920" width="7.42578125" style="22" customWidth="1"/>
    <col min="15921" max="15923" width="9.28515625" style="22" customWidth="1"/>
    <col min="15924" max="15925" width="8.140625" style="22" customWidth="1"/>
    <col min="15926" max="15926" width="11.5703125" style="22" customWidth="1"/>
    <col min="15927" max="16124" width="11.42578125" style="22"/>
    <col min="16125" max="16125" width="5.42578125" style="22" customWidth="1"/>
    <col min="16126" max="16126" width="30.5703125" style="22" customWidth="1"/>
    <col min="16127" max="16127" width="10.42578125" style="22" customWidth="1"/>
    <col min="16128" max="16128" width="8.7109375" style="22" customWidth="1"/>
    <col min="16129" max="16130" width="9.85546875" style="22" customWidth="1"/>
    <col min="16131" max="16133" width="8.42578125" style="22" customWidth="1"/>
    <col min="16134" max="16134" width="8.28515625" style="22" customWidth="1"/>
    <col min="16135" max="16137" width="9.28515625" style="22" customWidth="1"/>
    <col min="16138" max="16138" width="8" style="22" customWidth="1"/>
    <col min="16139" max="16139" width="9.28515625" style="22" customWidth="1"/>
    <col min="16140" max="16140" width="7.42578125" style="22" customWidth="1"/>
    <col min="16141" max="16145" width="9.28515625" style="22" customWidth="1"/>
    <col min="16146" max="16146" width="7.42578125" style="22" customWidth="1"/>
    <col min="16147" max="16151" width="9.28515625" style="22" customWidth="1"/>
    <col min="16152" max="16152" width="7.42578125" style="22" customWidth="1"/>
    <col min="16153" max="16157" width="9.28515625" style="22" customWidth="1"/>
    <col min="16158" max="16158" width="7.42578125" style="22" customWidth="1"/>
    <col min="16159" max="16163" width="9.28515625" style="22" customWidth="1"/>
    <col min="16164" max="16164" width="7.42578125" style="22" customWidth="1"/>
    <col min="16165" max="16175" width="9.28515625" style="22" customWidth="1"/>
    <col min="16176" max="16176" width="7.42578125" style="22" customWidth="1"/>
    <col min="16177" max="16179" width="9.28515625" style="22" customWidth="1"/>
    <col min="16180" max="16181" width="8.140625" style="22" customWidth="1"/>
    <col min="16182" max="16182" width="11.5703125" style="22" customWidth="1"/>
    <col min="16183" max="16384" width="11.42578125" style="22"/>
  </cols>
  <sheetData>
    <row r="1" spans="1:58" s="61" customFormat="1" ht="23.25">
      <c r="A1" s="950" t="s">
        <v>171</v>
      </c>
      <c r="B1" s="950"/>
      <c r="C1" s="950"/>
      <c r="D1" s="950"/>
      <c r="E1" s="950"/>
      <c r="F1" s="950"/>
      <c r="G1" s="950"/>
      <c r="H1" s="950"/>
      <c r="I1" s="950"/>
      <c r="J1" s="950"/>
      <c r="K1" s="950"/>
      <c r="L1" s="950"/>
      <c r="M1" s="950"/>
      <c r="N1" s="950"/>
      <c r="O1" s="950"/>
      <c r="P1" s="950"/>
      <c r="Q1" s="950"/>
      <c r="R1" s="950"/>
      <c r="S1" s="950"/>
      <c r="T1" s="950"/>
      <c r="U1" s="950"/>
      <c r="V1" s="950"/>
      <c r="W1" s="950"/>
      <c r="X1" s="950"/>
      <c r="Y1" s="950"/>
      <c r="Z1" s="950"/>
      <c r="AA1" s="950"/>
      <c r="AB1" s="950"/>
      <c r="AC1" s="950"/>
      <c r="AD1" s="950"/>
      <c r="AE1" s="950"/>
      <c r="AF1" s="950"/>
      <c r="AG1" s="950"/>
      <c r="AH1" s="950"/>
      <c r="AI1" s="950"/>
      <c r="AJ1" s="950"/>
      <c r="AK1" s="950"/>
      <c r="AL1" s="950"/>
      <c r="AM1" s="950"/>
      <c r="AN1" s="950"/>
      <c r="AO1" s="950"/>
      <c r="AP1" s="950"/>
      <c r="AQ1" s="950"/>
      <c r="AR1" s="950"/>
      <c r="AS1" s="950"/>
      <c r="AT1" s="950"/>
      <c r="AU1" s="950"/>
      <c r="AV1" s="950"/>
      <c r="AW1" s="950"/>
      <c r="AX1" s="950"/>
      <c r="AY1" s="950"/>
      <c r="AZ1" s="950"/>
      <c r="BA1" s="950"/>
      <c r="BB1" s="950"/>
      <c r="BC1" s="950"/>
      <c r="BD1" s="950"/>
      <c r="BE1" s="950"/>
      <c r="BF1" s="950"/>
    </row>
    <row r="2" spans="1:58" s="64" customFormat="1" ht="23.25">
      <c r="A2" s="62"/>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951" t="s">
        <v>1500</v>
      </c>
      <c r="AO2" s="951"/>
      <c r="AP2" s="951"/>
      <c r="AQ2" s="951"/>
      <c r="AR2" s="951"/>
      <c r="AS2" s="951"/>
      <c r="AT2" s="951"/>
      <c r="AU2" s="951"/>
      <c r="AV2" s="951"/>
      <c r="AW2" s="951"/>
      <c r="AX2" s="951"/>
      <c r="AY2" s="951"/>
      <c r="AZ2" s="951"/>
      <c r="BA2" s="951"/>
      <c r="BB2" s="951"/>
      <c r="BC2" s="951"/>
      <c r="BD2" s="951"/>
      <c r="BE2" s="951"/>
      <c r="BF2" s="951"/>
    </row>
    <row r="3" spans="1:58" s="65" customFormat="1" ht="14.25">
      <c r="A3" s="952" t="s">
        <v>143</v>
      </c>
      <c r="B3" s="952" t="s">
        <v>144</v>
      </c>
      <c r="C3" s="952" t="s">
        <v>145</v>
      </c>
      <c r="D3" s="952"/>
      <c r="E3" s="952"/>
      <c r="F3" s="952"/>
      <c r="G3" s="952"/>
      <c r="H3" s="952"/>
      <c r="I3" s="952"/>
      <c r="J3" s="952" t="s">
        <v>146</v>
      </c>
      <c r="K3" s="952"/>
      <c r="L3" s="952"/>
      <c r="M3" s="952"/>
      <c r="N3" s="952"/>
      <c r="O3" s="952"/>
      <c r="P3" s="952"/>
      <c r="Q3" s="952"/>
      <c r="R3" s="952"/>
      <c r="S3" s="952"/>
      <c r="T3" s="952"/>
      <c r="U3" s="952"/>
      <c r="V3" s="952"/>
      <c r="W3" s="952"/>
      <c r="X3" s="952"/>
      <c r="Y3" s="952"/>
      <c r="Z3" s="952"/>
      <c r="AA3" s="952"/>
      <c r="AB3" s="952"/>
      <c r="AC3" s="952"/>
      <c r="AD3" s="952"/>
      <c r="AE3" s="952"/>
      <c r="AF3" s="952"/>
      <c r="AG3" s="952"/>
      <c r="AH3" s="952"/>
      <c r="AI3" s="952"/>
      <c r="AJ3" s="952"/>
      <c r="AK3" s="952"/>
      <c r="AL3" s="952"/>
      <c r="AM3" s="952"/>
      <c r="AN3" s="952"/>
      <c r="AO3" s="952"/>
      <c r="AP3" s="952"/>
      <c r="AQ3" s="952"/>
      <c r="AR3" s="952"/>
      <c r="AS3" s="952"/>
      <c r="AT3" s="952" t="s">
        <v>147</v>
      </c>
      <c r="AU3" s="952"/>
      <c r="AV3" s="952"/>
      <c r="AW3" s="952"/>
      <c r="AX3" s="952"/>
      <c r="AY3" s="952"/>
      <c r="AZ3" s="952" t="s">
        <v>72</v>
      </c>
      <c r="BA3" s="952"/>
      <c r="BB3" s="952"/>
      <c r="BC3" s="952"/>
      <c r="BD3" s="952"/>
      <c r="BE3" s="952"/>
      <c r="BF3" s="952" t="s">
        <v>4</v>
      </c>
    </row>
    <row r="4" spans="1:58" s="65" customFormat="1" ht="14.25">
      <c r="A4" s="952"/>
      <c r="B4" s="952"/>
      <c r="C4" s="952"/>
      <c r="D4" s="952"/>
      <c r="E4" s="952"/>
      <c r="F4" s="952"/>
      <c r="G4" s="952"/>
      <c r="H4" s="952"/>
      <c r="I4" s="952"/>
      <c r="J4" s="952" t="s">
        <v>148</v>
      </c>
      <c r="K4" s="952"/>
      <c r="L4" s="952"/>
      <c r="M4" s="952"/>
      <c r="N4" s="952"/>
      <c r="O4" s="952"/>
      <c r="P4" s="952"/>
      <c r="Q4" s="952"/>
      <c r="R4" s="952"/>
      <c r="S4" s="952"/>
      <c r="T4" s="952"/>
      <c r="U4" s="952"/>
      <c r="V4" s="952"/>
      <c r="W4" s="952"/>
      <c r="X4" s="952"/>
      <c r="Y4" s="952"/>
      <c r="Z4" s="952"/>
      <c r="AA4" s="952"/>
      <c r="AB4" s="952"/>
      <c r="AC4" s="952"/>
      <c r="AD4" s="952"/>
      <c r="AE4" s="952"/>
      <c r="AF4" s="952"/>
      <c r="AG4" s="952"/>
      <c r="AH4" s="952" t="s">
        <v>149</v>
      </c>
      <c r="AI4" s="952"/>
      <c r="AJ4" s="952"/>
      <c r="AK4" s="952"/>
      <c r="AL4" s="952"/>
      <c r="AM4" s="952"/>
      <c r="AN4" s="952"/>
      <c r="AO4" s="952"/>
      <c r="AP4" s="952"/>
      <c r="AQ4" s="952"/>
      <c r="AR4" s="952"/>
      <c r="AS4" s="952"/>
      <c r="AT4" s="952"/>
      <c r="AU4" s="952"/>
      <c r="AV4" s="952"/>
      <c r="AW4" s="952"/>
      <c r="AX4" s="952"/>
      <c r="AY4" s="952"/>
      <c r="AZ4" s="952"/>
      <c r="BA4" s="952"/>
      <c r="BB4" s="952"/>
      <c r="BC4" s="952"/>
      <c r="BD4" s="952"/>
      <c r="BE4" s="952"/>
      <c r="BF4" s="952"/>
    </row>
    <row r="5" spans="1:58" s="65" customFormat="1" ht="14.25">
      <c r="A5" s="952"/>
      <c r="B5" s="952"/>
      <c r="C5" s="952"/>
      <c r="D5" s="952"/>
      <c r="E5" s="952"/>
      <c r="F5" s="952"/>
      <c r="G5" s="952"/>
      <c r="H5" s="952"/>
      <c r="I5" s="952"/>
      <c r="J5" s="952" t="s">
        <v>150</v>
      </c>
      <c r="K5" s="952"/>
      <c r="L5" s="952"/>
      <c r="M5" s="952"/>
      <c r="N5" s="952"/>
      <c r="O5" s="952"/>
      <c r="P5" s="952" t="s">
        <v>151</v>
      </c>
      <c r="Q5" s="952"/>
      <c r="R5" s="952"/>
      <c r="S5" s="952"/>
      <c r="T5" s="952"/>
      <c r="U5" s="952"/>
      <c r="V5" s="952" t="s">
        <v>152</v>
      </c>
      <c r="W5" s="952"/>
      <c r="X5" s="952"/>
      <c r="Y5" s="952"/>
      <c r="Z5" s="952"/>
      <c r="AA5" s="952"/>
      <c r="AB5" s="952" t="s">
        <v>153</v>
      </c>
      <c r="AC5" s="952"/>
      <c r="AD5" s="952"/>
      <c r="AE5" s="952"/>
      <c r="AF5" s="952"/>
      <c r="AG5" s="952"/>
      <c r="AH5" s="952" t="s">
        <v>154</v>
      </c>
      <c r="AI5" s="952"/>
      <c r="AJ5" s="952"/>
      <c r="AK5" s="952"/>
      <c r="AL5" s="952"/>
      <c r="AM5" s="952"/>
      <c r="AN5" s="952" t="s">
        <v>155</v>
      </c>
      <c r="AO5" s="952"/>
      <c r="AP5" s="952"/>
      <c r="AQ5" s="952"/>
      <c r="AR5" s="952"/>
      <c r="AS5" s="952"/>
      <c r="AT5" s="952" t="s">
        <v>156</v>
      </c>
      <c r="AU5" s="952"/>
      <c r="AV5" s="952"/>
      <c r="AW5" s="952"/>
      <c r="AX5" s="952"/>
      <c r="AY5" s="952"/>
      <c r="AZ5" s="952" t="s">
        <v>156</v>
      </c>
      <c r="BA5" s="952"/>
      <c r="BB5" s="952"/>
      <c r="BC5" s="952"/>
      <c r="BD5" s="952"/>
      <c r="BE5" s="952"/>
      <c r="BF5" s="952"/>
    </row>
    <row r="6" spans="1:58" s="23" customFormat="1" ht="14.25">
      <c r="A6" s="952"/>
      <c r="B6" s="952"/>
      <c r="C6" s="952" t="s">
        <v>157</v>
      </c>
      <c r="D6" s="952" t="s">
        <v>8</v>
      </c>
      <c r="E6" s="952"/>
      <c r="F6" s="952"/>
      <c r="G6" s="952"/>
      <c r="H6" s="952"/>
      <c r="I6" s="952"/>
      <c r="J6" s="952" t="s">
        <v>157</v>
      </c>
      <c r="K6" s="952" t="s">
        <v>8</v>
      </c>
      <c r="L6" s="952"/>
      <c r="M6" s="952"/>
      <c r="N6" s="952"/>
      <c r="O6" s="952"/>
      <c r="P6" s="952" t="s">
        <v>157</v>
      </c>
      <c r="Q6" s="952" t="s">
        <v>8</v>
      </c>
      <c r="R6" s="952"/>
      <c r="S6" s="952"/>
      <c r="T6" s="952"/>
      <c r="U6" s="952"/>
      <c r="V6" s="952" t="s">
        <v>157</v>
      </c>
      <c r="W6" s="952" t="s">
        <v>8</v>
      </c>
      <c r="X6" s="952"/>
      <c r="Y6" s="952"/>
      <c r="Z6" s="952"/>
      <c r="AA6" s="952"/>
      <c r="AB6" s="952" t="s">
        <v>157</v>
      </c>
      <c r="AC6" s="952" t="s">
        <v>8</v>
      </c>
      <c r="AD6" s="952"/>
      <c r="AE6" s="952"/>
      <c r="AF6" s="952"/>
      <c r="AG6" s="952"/>
      <c r="AH6" s="952" t="s">
        <v>157</v>
      </c>
      <c r="AI6" s="952" t="s">
        <v>8</v>
      </c>
      <c r="AJ6" s="952"/>
      <c r="AK6" s="952"/>
      <c r="AL6" s="952"/>
      <c r="AM6" s="952"/>
      <c r="AN6" s="952" t="s">
        <v>157</v>
      </c>
      <c r="AO6" s="952" t="s">
        <v>8</v>
      </c>
      <c r="AP6" s="952"/>
      <c r="AQ6" s="952"/>
      <c r="AR6" s="952"/>
      <c r="AS6" s="952"/>
      <c r="AT6" s="952" t="s">
        <v>157</v>
      </c>
      <c r="AU6" s="952" t="s">
        <v>8</v>
      </c>
      <c r="AV6" s="952"/>
      <c r="AW6" s="952"/>
      <c r="AX6" s="952"/>
      <c r="AY6" s="952"/>
      <c r="AZ6" s="952" t="s">
        <v>157</v>
      </c>
      <c r="BA6" s="952" t="s">
        <v>8</v>
      </c>
      <c r="BB6" s="952"/>
      <c r="BC6" s="952"/>
      <c r="BD6" s="952"/>
      <c r="BE6" s="952"/>
      <c r="BF6" s="952"/>
    </row>
    <row r="7" spans="1:58" s="23" customFormat="1" ht="14.25">
      <c r="A7" s="952"/>
      <c r="B7" s="952"/>
      <c r="C7" s="952"/>
      <c r="D7" s="952" t="s">
        <v>158</v>
      </c>
      <c r="E7" s="952"/>
      <c r="F7" s="952"/>
      <c r="G7" s="952"/>
      <c r="H7" s="952" t="s">
        <v>159</v>
      </c>
      <c r="I7" s="952"/>
      <c r="J7" s="952"/>
      <c r="K7" s="952" t="s">
        <v>160</v>
      </c>
      <c r="L7" s="952"/>
      <c r="M7" s="952"/>
      <c r="N7" s="952"/>
      <c r="O7" s="952"/>
      <c r="P7" s="952"/>
      <c r="Q7" s="952" t="s">
        <v>160</v>
      </c>
      <c r="R7" s="952"/>
      <c r="S7" s="952"/>
      <c r="T7" s="952"/>
      <c r="U7" s="952"/>
      <c r="V7" s="952"/>
      <c r="W7" s="952" t="s">
        <v>160</v>
      </c>
      <c r="X7" s="952"/>
      <c r="Y7" s="952"/>
      <c r="Z7" s="952"/>
      <c r="AA7" s="952"/>
      <c r="AB7" s="952"/>
      <c r="AC7" s="952" t="s">
        <v>160</v>
      </c>
      <c r="AD7" s="952"/>
      <c r="AE7" s="952"/>
      <c r="AF7" s="952"/>
      <c r="AG7" s="952"/>
      <c r="AH7" s="952"/>
      <c r="AI7" s="952" t="s">
        <v>160</v>
      </c>
      <c r="AJ7" s="952"/>
      <c r="AK7" s="952"/>
      <c r="AL7" s="952"/>
      <c r="AM7" s="952"/>
      <c r="AN7" s="952"/>
      <c r="AO7" s="952" t="s">
        <v>160</v>
      </c>
      <c r="AP7" s="952"/>
      <c r="AQ7" s="952"/>
      <c r="AR7" s="952"/>
      <c r="AS7" s="952"/>
      <c r="AT7" s="952"/>
      <c r="AU7" s="952" t="s">
        <v>160</v>
      </c>
      <c r="AV7" s="952"/>
      <c r="AW7" s="952"/>
      <c r="AX7" s="952"/>
      <c r="AY7" s="952"/>
      <c r="AZ7" s="952"/>
      <c r="BA7" s="952" t="s">
        <v>160</v>
      </c>
      <c r="BB7" s="952"/>
      <c r="BC7" s="952"/>
      <c r="BD7" s="952"/>
      <c r="BE7" s="952"/>
      <c r="BF7" s="952"/>
    </row>
    <row r="8" spans="1:58" s="23" customFormat="1" ht="14.25">
      <c r="A8" s="952"/>
      <c r="B8" s="952"/>
      <c r="C8" s="952"/>
      <c r="D8" s="952" t="s">
        <v>161</v>
      </c>
      <c r="E8" s="952"/>
      <c r="F8" s="952"/>
      <c r="G8" s="952" t="s">
        <v>162</v>
      </c>
      <c r="H8" s="952" t="s">
        <v>161</v>
      </c>
      <c r="I8" s="952" t="s">
        <v>162</v>
      </c>
      <c r="J8" s="952"/>
      <c r="K8" s="952" t="s">
        <v>161</v>
      </c>
      <c r="L8" s="952"/>
      <c r="M8" s="952"/>
      <c r="N8" s="952" t="s">
        <v>162</v>
      </c>
      <c r="O8" s="952"/>
      <c r="P8" s="952"/>
      <c r="Q8" s="952" t="s">
        <v>161</v>
      </c>
      <c r="R8" s="952"/>
      <c r="S8" s="952"/>
      <c r="T8" s="952" t="s">
        <v>162</v>
      </c>
      <c r="U8" s="952"/>
      <c r="V8" s="952"/>
      <c r="W8" s="952" t="s">
        <v>161</v>
      </c>
      <c r="X8" s="952"/>
      <c r="Y8" s="952"/>
      <c r="Z8" s="952" t="s">
        <v>162</v>
      </c>
      <c r="AA8" s="952"/>
      <c r="AB8" s="952"/>
      <c r="AC8" s="952" t="s">
        <v>161</v>
      </c>
      <c r="AD8" s="952"/>
      <c r="AE8" s="952"/>
      <c r="AF8" s="952" t="s">
        <v>162</v>
      </c>
      <c r="AG8" s="952"/>
      <c r="AH8" s="952"/>
      <c r="AI8" s="952" t="s">
        <v>161</v>
      </c>
      <c r="AJ8" s="952"/>
      <c r="AK8" s="952"/>
      <c r="AL8" s="952" t="s">
        <v>162</v>
      </c>
      <c r="AM8" s="952"/>
      <c r="AN8" s="952"/>
      <c r="AO8" s="952" t="s">
        <v>161</v>
      </c>
      <c r="AP8" s="952"/>
      <c r="AQ8" s="952"/>
      <c r="AR8" s="952" t="s">
        <v>162</v>
      </c>
      <c r="AS8" s="952"/>
      <c r="AT8" s="952"/>
      <c r="AU8" s="952" t="s">
        <v>161</v>
      </c>
      <c r="AV8" s="952"/>
      <c r="AW8" s="952"/>
      <c r="AX8" s="952" t="s">
        <v>162</v>
      </c>
      <c r="AY8" s="952"/>
      <c r="AZ8" s="952"/>
      <c r="BA8" s="952" t="s">
        <v>161</v>
      </c>
      <c r="BB8" s="952"/>
      <c r="BC8" s="952"/>
      <c r="BD8" s="952" t="s">
        <v>162</v>
      </c>
      <c r="BE8" s="952"/>
      <c r="BF8" s="952"/>
    </row>
    <row r="9" spans="1:58" s="23" customFormat="1" ht="14.25">
      <c r="A9" s="952"/>
      <c r="B9" s="952"/>
      <c r="C9" s="952"/>
      <c r="D9" s="952" t="s">
        <v>163</v>
      </c>
      <c r="E9" s="952" t="s">
        <v>8</v>
      </c>
      <c r="F9" s="952"/>
      <c r="G9" s="952"/>
      <c r="H9" s="952"/>
      <c r="I9" s="952"/>
      <c r="J9" s="952"/>
      <c r="K9" s="952" t="s">
        <v>164</v>
      </c>
      <c r="L9" s="952"/>
      <c r="M9" s="27" t="s">
        <v>165</v>
      </c>
      <c r="N9" s="952" t="s">
        <v>164</v>
      </c>
      <c r="O9" s="952" t="s">
        <v>165</v>
      </c>
      <c r="P9" s="952"/>
      <c r="Q9" s="952" t="s">
        <v>164</v>
      </c>
      <c r="R9" s="952"/>
      <c r="S9" s="27" t="s">
        <v>165</v>
      </c>
      <c r="T9" s="952" t="s">
        <v>164</v>
      </c>
      <c r="U9" s="952" t="s">
        <v>165</v>
      </c>
      <c r="V9" s="952"/>
      <c r="W9" s="952" t="s">
        <v>164</v>
      </c>
      <c r="X9" s="952"/>
      <c r="Y9" s="27" t="s">
        <v>165</v>
      </c>
      <c r="Z9" s="952" t="s">
        <v>164</v>
      </c>
      <c r="AA9" s="952" t="s">
        <v>165</v>
      </c>
      <c r="AB9" s="952"/>
      <c r="AC9" s="952" t="s">
        <v>164</v>
      </c>
      <c r="AD9" s="952"/>
      <c r="AE9" s="27" t="s">
        <v>165</v>
      </c>
      <c r="AF9" s="952" t="s">
        <v>164</v>
      </c>
      <c r="AG9" s="952" t="s">
        <v>165</v>
      </c>
      <c r="AH9" s="952"/>
      <c r="AI9" s="952" t="s">
        <v>164</v>
      </c>
      <c r="AJ9" s="952"/>
      <c r="AK9" s="27" t="s">
        <v>165</v>
      </c>
      <c r="AL9" s="952" t="s">
        <v>164</v>
      </c>
      <c r="AM9" s="952" t="s">
        <v>165</v>
      </c>
      <c r="AN9" s="952"/>
      <c r="AO9" s="952" t="s">
        <v>164</v>
      </c>
      <c r="AP9" s="952"/>
      <c r="AQ9" s="27" t="s">
        <v>165</v>
      </c>
      <c r="AR9" s="952" t="s">
        <v>164</v>
      </c>
      <c r="AS9" s="952" t="s">
        <v>165</v>
      </c>
      <c r="AT9" s="952"/>
      <c r="AU9" s="952" t="s">
        <v>164</v>
      </c>
      <c r="AV9" s="952"/>
      <c r="AW9" s="27" t="s">
        <v>165</v>
      </c>
      <c r="AX9" s="952" t="s">
        <v>164</v>
      </c>
      <c r="AY9" s="952" t="s">
        <v>165</v>
      </c>
      <c r="AZ9" s="952"/>
      <c r="BA9" s="952" t="s">
        <v>164</v>
      </c>
      <c r="BB9" s="952"/>
      <c r="BC9" s="27" t="s">
        <v>165</v>
      </c>
      <c r="BD9" s="952" t="s">
        <v>164</v>
      </c>
      <c r="BE9" s="952" t="s">
        <v>165</v>
      </c>
      <c r="BF9" s="952"/>
    </row>
    <row r="10" spans="1:58" s="23" customFormat="1" ht="42.75">
      <c r="A10" s="952"/>
      <c r="B10" s="952"/>
      <c r="C10" s="952"/>
      <c r="D10" s="952"/>
      <c r="E10" s="27" t="s">
        <v>166</v>
      </c>
      <c r="F10" s="27" t="s">
        <v>167</v>
      </c>
      <c r="G10" s="952"/>
      <c r="H10" s="952"/>
      <c r="I10" s="952"/>
      <c r="J10" s="952"/>
      <c r="K10" s="27" t="s">
        <v>168</v>
      </c>
      <c r="L10" s="27" t="s">
        <v>169</v>
      </c>
      <c r="M10" s="27" t="s">
        <v>168</v>
      </c>
      <c r="N10" s="952"/>
      <c r="O10" s="952"/>
      <c r="P10" s="952"/>
      <c r="Q10" s="27" t="s">
        <v>168</v>
      </c>
      <c r="R10" s="27" t="s">
        <v>169</v>
      </c>
      <c r="S10" s="27" t="s">
        <v>168</v>
      </c>
      <c r="T10" s="952"/>
      <c r="U10" s="952"/>
      <c r="V10" s="952"/>
      <c r="W10" s="27" t="s">
        <v>168</v>
      </c>
      <c r="X10" s="27" t="s">
        <v>169</v>
      </c>
      <c r="Y10" s="27" t="s">
        <v>168</v>
      </c>
      <c r="Z10" s="952"/>
      <c r="AA10" s="952"/>
      <c r="AB10" s="952"/>
      <c r="AC10" s="27" t="s">
        <v>168</v>
      </c>
      <c r="AD10" s="27" t="s">
        <v>169</v>
      </c>
      <c r="AE10" s="27" t="s">
        <v>168</v>
      </c>
      <c r="AF10" s="952"/>
      <c r="AG10" s="952"/>
      <c r="AH10" s="952"/>
      <c r="AI10" s="27" t="s">
        <v>168</v>
      </c>
      <c r="AJ10" s="27" t="s">
        <v>169</v>
      </c>
      <c r="AK10" s="27" t="s">
        <v>168</v>
      </c>
      <c r="AL10" s="952"/>
      <c r="AM10" s="952"/>
      <c r="AN10" s="952"/>
      <c r="AO10" s="27" t="s">
        <v>168</v>
      </c>
      <c r="AP10" s="27" t="s">
        <v>169</v>
      </c>
      <c r="AQ10" s="27" t="s">
        <v>168</v>
      </c>
      <c r="AR10" s="952"/>
      <c r="AS10" s="952"/>
      <c r="AT10" s="952"/>
      <c r="AU10" s="27" t="s">
        <v>168</v>
      </c>
      <c r="AV10" s="27" t="s">
        <v>169</v>
      </c>
      <c r="AW10" s="27" t="s">
        <v>168</v>
      </c>
      <c r="AX10" s="952"/>
      <c r="AY10" s="952"/>
      <c r="AZ10" s="952"/>
      <c r="BA10" s="27" t="s">
        <v>168</v>
      </c>
      <c r="BB10" s="27" t="s">
        <v>169</v>
      </c>
      <c r="BC10" s="27" t="s">
        <v>168</v>
      </c>
      <c r="BD10" s="952"/>
      <c r="BE10" s="952"/>
      <c r="BF10" s="952"/>
    </row>
    <row r="11" spans="1:58" s="23" customFormat="1" ht="14.25">
      <c r="A11" s="24">
        <v>1</v>
      </c>
      <c r="B11" s="24">
        <v>2</v>
      </c>
      <c r="C11" s="24">
        <v>3</v>
      </c>
      <c r="D11" s="24">
        <v>4</v>
      </c>
      <c r="E11" s="24">
        <v>5</v>
      </c>
      <c r="F11" s="24">
        <v>6</v>
      </c>
      <c r="G11" s="24">
        <v>7</v>
      </c>
      <c r="H11" s="24">
        <v>8</v>
      </c>
      <c r="I11" s="24">
        <v>9</v>
      </c>
      <c r="J11" s="24">
        <f t="shared" ref="J11:BF11" si="0">I11+1</f>
        <v>10</v>
      </c>
      <c r="K11" s="24">
        <f t="shared" si="0"/>
        <v>11</v>
      </c>
      <c r="L11" s="24">
        <f t="shared" si="0"/>
        <v>12</v>
      </c>
      <c r="M11" s="24">
        <f t="shared" si="0"/>
        <v>13</v>
      </c>
      <c r="N11" s="24">
        <f t="shared" si="0"/>
        <v>14</v>
      </c>
      <c r="O11" s="24">
        <f t="shared" si="0"/>
        <v>15</v>
      </c>
      <c r="P11" s="24">
        <f t="shared" si="0"/>
        <v>16</v>
      </c>
      <c r="Q11" s="24">
        <f t="shared" si="0"/>
        <v>17</v>
      </c>
      <c r="R11" s="24">
        <f t="shared" si="0"/>
        <v>18</v>
      </c>
      <c r="S11" s="24">
        <f t="shared" si="0"/>
        <v>19</v>
      </c>
      <c r="T11" s="24">
        <f t="shared" si="0"/>
        <v>20</v>
      </c>
      <c r="U11" s="24">
        <f t="shared" si="0"/>
        <v>21</v>
      </c>
      <c r="V11" s="24">
        <f t="shared" si="0"/>
        <v>22</v>
      </c>
      <c r="W11" s="24">
        <f t="shared" si="0"/>
        <v>23</v>
      </c>
      <c r="X11" s="24">
        <f t="shared" si="0"/>
        <v>24</v>
      </c>
      <c r="Y11" s="24">
        <f t="shared" si="0"/>
        <v>25</v>
      </c>
      <c r="Z11" s="24">
        <f t="shared" si="0"/>
        <v>26</v>
      </c>
      <c r="AA11" s="24">
        <f t="shared" si="0"/>
        <v>27</v>
      </c>
      <c r="AB11" s="24">
        <f t="shared" si="0"/>
        <v>28</v>
      </c>
      <c r="AC11" s="24">
        <f t="shared" si="0"/>
        <v>29</v>
      </c>
      <c r="AD11" s="24">
        <f t="shared" si="0"/>
        <v>30</v>
      </c>
      <c r="AE11" s="24">
        <f t="shared" si="0"/>
        <v>31</v>
      </c>
      <c r="AF11" s="24">
        <f t="shared" si="0"/>
        <v>32</v>
      </c>
      <c r="AG11" s="24">
        <f t="shared" si="0"/>
        <v>33</v>
      </c>
      <c r="AH11" s="24">
        <v>10</v>
      </c>
      <c r="AI11" s="24">
        <v>11</v>
      </c>
      <c r="AJ11" s="24">
        <v>12</v>
      </c>
      <c r="AK11" s="24">
        <v>13</v>
      </c>
      <c r="AL11" s="24">
        <v>14</v>
      </c>
      <c r="AM11" s="24">
        <v>15</v>
      </c>
      <c r="AN11" s="24">
        <v>16</v>
      </c>
      <c r="AO11" s="24">
        <v>17</v>
      </c>
      <c r="AP11" s="24">
        <v>18</v>
      </c>
      <c r="AQ11" s="24">
        <v>19</v>
      </c>
      <c r="AR11" s="24">
        <v>20</v>
      </c>
      <c r="AS11" s="24">
        <f t="shared" si="0"/>
        <v>21</v>
      </c>
      <c r="AT11" s="24">
        <f t="shared" si="0"/>
        <v>22</v>
      </c>
      <c r="AU11" s="24">
        <f t="shared" si="0"/>
        <v>23</v>
      </c>
      <c r="AV11" s="24">
        <f t="shared" si="0"/>
        <v>24</v>
      </c>
      <c r="AW11" s="24">
        <f t="shared" si="0"/>
        <v>25</v>
      </c>
      <c r="AX11" s="24">
        <f t="shared" si="0"/>
        <v>26</v>
      </c>
      <c r="AY11" s="24">
        <f t="shared" si="0"/>
        <v>27</v>
      </c>
      <c r="AZ11" s="24">
        <f t="shared" si="0"/>
        <v>28</v>
      </c>
      <c r="BA11" s="24">
        <f t="shared" si="0"/>
        <v>29</v>
      </c>
      <c r="BB11" s="24">
        <f t="shared" si="0"/>
        <v>30</v>
      </c>
      <c r="BC11" s="24">
        <f t="shared" si="0"/>
        <v>31</v>
      </c>
      <c r="BD11" s="24">
        <f t="shared" si="0"/>
        <v>32</v>
      </c>
      <c r="BE11" s="24">
        <f t="shared" si="0"/>
        <v>33</v>
      </c>
      <c r="BF11" s="24">
        <f t="shared" si="0"/>
        <v>34</v>
      </c>
    </row>
    <row r="12" spans="1:58" s="32" customFormat="1" ht="15">
      <c r="A12" s="31"/>
      <c r="B12" s="31" t="s">
        <v>170</v>
      </c>
      <c r="C12" s="66"/>
      <c r="D12" s="66"/>
      <c r="E12" s="56" t="e">
        <f>E13+E14+#REF!+#REF!+#REF!+#REF!+E19+#REF!+#REF!+#REF!</f>
        <v>#REF!</v>
      </c>
      <c r="F12" s="56" t="e">
        <f>F13+F14+#REF!+#REF!+#REF!+#REF!+F19+#REF!+#REF!+#REF!</f>
        <v>#REF!</v>
      </c>
      <c r="G12" s="56" t="e">
        <f>G13+G14+#REF!+#REF!+#REF!+#REF!+G19+#REF!+#REF!+#REF!</f>
        <v>#REF!</v>
      </c>
      <c r="H12" s="56" t="e">
        <f>H13+H14+#REF!+#REF!+#REF!+#REF!+H19+#REF!+#REF!+#REF!</f>
        <v>#REF!</v>
      </c>
      <c r="I12" s="56" t="e">
        <f>I13+I14+#REF!+#REF!+#REF!+#REF!+I19+#REF!+#REF!+#REF!</f>
        <v>#REF!</v>
      </c>
      <c r="J12" s="56" t="e">
        <f>J13+J14+#REF!+#REF!+#REF!+#REF!+J19+#REF!+#REF!+#REF!</f>
        <v>#REF!</v>
      </c>
      <c r="K12" s="56" t="e">
        <f>K13+K14+#REF!+#REF!+#REF!+#REF!+K19+#REF!+#REF!+#REF!</f>
        <v>#REF!</v>
      </c>
      <c r="L12" s="56" t="e">
        <f>L13+L14+#REF!+#REF!+#REF!+#REF!+L19+#REF!+#REF!+#REF!</f>
        <v>#REF!</v>
      </c>
      <c r="M12" s="56" t="e">
        <f>M13+M14+#REF!+#REF!+#REF!+#REF!+M19+#REF!+#REF!+#REF!</f>
        <v>#REF!</v>
      </c>
      <c r="N12" s="56" t="e">
        <f>N13+N14+#REF!+#REF!+#REF!+#REF!+N19+#REF!+#REF!+#REF!</f>
        <v>#REF!</v>
      </c>
      <c r="O12" s="56" t="e">
        <f>O13+O14+#REF!+#REF!+#REF!+#REF!+O19+#REF!+#REF!+#REF!</f>
        <v>#REF!</v>
      </c>
      <c r="P12" s="56" t="e">
        <f>P13+P14+#REF!+#REF!+#REF!+#REF!+P19+#REF!+#REF!+#REF!</f>
        <v>#REF!</v>
      </c>
      <c r="Q12" s="56" t="e">
        <f>Q13+Q14+#REF!+#REF!+#REF!+#REF!+Q19+#REF!+#REF!+#REF!</f>
        <v>#REF!</v>
      </c>
      <c r="R12" s="56" t="e">
        <f>R13+R14+#REF!+#REF!+#REF!+#REF!+R19+#REF!+#REF!+#REF!</f>
        <v>#REF!</v>
      </c>
      <c r="S12" s="56" t="e">
        <f>S13+S14+#REF!+#REF!+#REF!+#REF!+S19+#REF!+#REF!+#REF!</f>
        <v>#REF!</v>
      </c>
      <c r="T12" s="56" t="e">
        <f>T13+T14+#REF!+#REF!+#REF!+#REF!+T19+#REF!+#REF!+#REF!</f>
        <v>#REF!</v>
      </c>
      <c r="U12" s="56" t="e">
        <f>U13+U14+#REF!+#REF!+#REF!+#REF!+U19+#REF!+#REF!+#REF!</f>
        <v>#REF!</v>
      </c>
      <c r="V12" s="57" t="e">
        <f>V13+V14+#REF!+#REF!+#REF!+#REF!+V19+#REF!+#REF!+#REF!</f>
        <v>#REF!</v>
      </c>
      <c r="W12" s="57" t="e">
        <f>W13+W14+#REF!+#REF!+#REF!+#REF!+W19+#REF!+#REF!+#REF!</f>
        <v>#REF!</v>
      </c>
      <c r="X12" s="57" t="e">
        <f>X13+X14+#REF!+#REF!+#REF!+#REF!+X19+#REF!+#REF!+#REF!</f>
        <v>#REF!</v>
      </c>
      <c r="Y12" s="57" t="e">
        <f>Y13+Y14+#REF!+#REF!+#REF!+#REF!+Y19+#REF!+#REF!+#REF!</f>
        <v>#REF!</v>
      </c>
      <c r="Z12" s="57" t="e">
        <f>Z13+Z14+#REF!+#REF!+#REF!+#REF!+Z19+#REF!+#REF!+#REF!</f>
        <v>#REF!</v>
      </c>
      <c r="AA12" s="57" t="e">
        <f>AA13+AA14+#REF!+#REF!+#REF!+#REF!+AA19+#REF!+#REF!+#REF!</f>
        <v>#REF!</v>
      </c>
      <c r="AB12" s="57" t="e">
        <f>AB13+AB14+#REF!+#REF!+#REF!+#REF!+AB19+#REF!+#REF!+#REF!</f>
        <v>#REF!</v>
      </c>
      <c r="AC12" s="57" t="e">
        <f>AC13+AC14+#REF!+#REF!+#REF!+#REF!+AC19+#REF!+#REF!+#REF!</f>
        <v>#REF!</v>
      </c>
      <c r="AD12" s="57" t="e">
        <f>AD13+AD14+#REF!+#REF!+#REF!+#REF!+AD19+#REF!+#REF!+#REF!</f>
        <v>#REF!</v>
      </c>
      <c r="AE12" s="57" t="e">
        <f>AE13+AE14+#REF!+#REF!+#REF!+#REF!+AE19+#REF!+#REF!+#REF!</f>
        <v>#REF!</v>
      </c>
      <c r="AF12" s="57" t="e">
        <f>AF13+AF14+#REF!+#REF!+#REF!+#REF!+AF19+#REF!+#REF!+#REF!</f>
        <v>#REF!</v>
      </c>
      <c r="AG12" s="57" t="e">
        <f>AG13+AG14+#REF!+#REF!+#REF!+#REF!+AG19+#REF!+#REF!+#REF!</f>
        <v>#REF!</v>
      </c>
      <c r="AH12" s="57" t="e">
        <f>AH13+AH22+AH23</f>
        <v>#REF!</v>
      </c>
      <c r="AI12" s="57" t="e">
        <f t="shared" ref="AI12:BE12" si="1">AI13+AI22+AI23</f>
        <v>#REF!</v>
      </c>
      <c r="AJ12" s="57">
        <f t="shared" si="1"/>
        <v>0</v>
      </c>
      <c r="AK12" s="57">
        <f t="shared" si="1"/>
        <v>913534</v>
      </c>
      <c r="AL12" s="57">
        <f t="shared" si="1"/>
        <v>175380</v>
      </c>
      <c r="AM12" s="57">
        <f t="shared" si="1"/>
        <v>0</v>
      </c>
      <c r="AN12" s="57" t="e">
        <f t="shared" si="1"/>
        <v>#REF!</v>
      </c>
      <c r="AO12" s="57" t="e">
        <f t="shared" si="1"/>
        <v>#REF!</v>
      </c>
      <c r="AP12" s="57">
        <f t="shared" si="1"/>
        <v>0</v>
      </c>
      <c r="AQ12" s="57">
        <f t="shared" si="1"/>
        <v>418855.5</v>
      </c>
      <c r="AR12" s="57">
        <f t="shared" si="1"/>
        <v>87690</v>
      </c>
      <c r="AS12" s="57">
        <f t="shared" si="1"/>
        <v>0</v>
      </c>
      <c r="AT12" s="57">
        <f t="shared" si="1"/>
        <v>24379798.149999999</v>
      </c>
      <c r="AU12" s="57">
        <f t="shared" si="1"/>
        <v>10938606</v>
      </c>
      <c r="AV12" s="57">
        <f t="shared" si="1"/>
        <v>0</v>
      </c>
      <c r="AW12" s="57">
        <f t="shared" si="1"/>
        <v>3151632</v>
      </c>
      <c r="AX12" s="57">
        <f t="shared" si="1"/>
        <v>10100560.15</v>
      </c>
      <c r="AY12" s="57">
        <f t="shared" si="1"/>
        <v>189000</v>
      </c>
      <c r="AZ12" s="57">
        <f t="shared" si="1"/>
        <v>4053422.6339669498</v>
      </c>
      <c r="BA12" s="57">
        <f t="shared" si="1"/>
        <v>2187720.6</v>
      </c>
      <c r="BB12" s="57">
        <f t="shared" si="1"/>
        <v>0</v>
      </c>
      <c r="BC12" s="57">
        <f t="shared" si="1"/>
        <v>290126.40000000002</v>
      </c>
      <c r="BD12" s="57">
        <f t="shared" si="1"/>
        <v>1537775.63396695</v>
      </c>
      <c r="BE12" s="57">
        <f t="shared" si="1"/>
        <v>37800</v>
      </c>
      <c r="BF12" s="67"/>
    </row>
    <row r="13" spans="1:58" s="32" customFormat="1" ht="71.25">
      <c r="A13" s="33" t="s">
        <v>10</v>
      </c>
      <c r="B13" s="44" t="s">
        <v>193</v>
      </c>
      <c r="C13" s="68"/>
      <c r="D13" s="68"/>
      <c r="E13" s="58">
        <v>1234910</v>
      </c>
      <c r="F13" s="58">
        <v>0</v>
      </c>
      <c r="G13" s="58">
        <v>0</v>
      </c>
      <c r="H13" s="58">
        <v>0</v>
      </c>
      <c r="I13" s="58">
        <v>0</v>
      </c>
      <c r="J13" s="58">
        <v>1963922</v>
      </c>
      <c r="K13" s="58">
        <v>915188</v>
      </c>
      <c r="L13" s="58">
        <v>0</v>
      </c>
      <c r="M13" s="58">
        <v>1048734</v>
      </c>
      <c r="N13" s="58">
        <v>0</v>
      </c>
      <c r="O13" s="58">
        <v>0</v>
      </c>
      <c r="P13" s="58">
        <v>1287054.872</v>
      </c>
      <c r="Q13" s="58">
        <v>645993.66300000006</v>
      </c>
      <c r="R13" s="58">
        <v>0</v>
      </c>
      <c r="S13" s="58">
        <v>641061.20899999992</v>
      </c>
      <c r="T13" s="58">
        <v>0</v>
      </c>
      <c r="U13" s="58">
        <v>0</v>
      </c>
      <c r="V13" s="59">
        <v>418850.64499999996</v>
      </c>
      <c r="W13" s="59">
        <v>31872</v>
      </c>
      <c r="X13" s="59">
        <v>0</v>
      </c>
      <c r="Y13" s="59">
        <v>386978.64499999996</v>
      </c>
      <c r="Z13" s="59">
        <v>0</v>
      </c>
      <c r="AA13" s="59">
        <v>0</v>
      </c>
      <c r="AB13" s="59">
        <v>124807.48003200001</v>
      </c>
      <c r="AC13" s="59">
        <v>6877</v>
      </c>
      <c r="AD13" s="59">
        <v>0</v>
      </c>
      <c r="AE13" s="59">
        <v>117930.48003200001</v>
      </c>
      <c r="AF13" s="59">
        <v>0</v>
      </c>
      <c r="AG13" s="59">
        <v>0</v>
      </c>
      <c r="AH13" s="59">
        <f t="shared" ref="AH13:AH23" si="2">SUM(AI13:AM13)</f>
        <v>682734</v>
      </c>
      <c r="AI13" s="59">
        <v>261518</v>
      </c>
      <c r="AJ13" s="59">
        <v>0</v>
      </c>
      <c r="AK13" s="59">
        <v>421216</v>
      </c>
      <c r="AL13" s="59">
        <v>0</v>
      </c>
      <c r="AM13" s="59">
        <v>0</v>
      </c>
      <c r="AN13" s="59" t="e">
        <f>SUM(AO13:AS13)</f>
        <v>#REF!</v>
      </c>
      <c r="AO13" s="59" t="e">
        <f>#REF!</f>
        <v>#REF!</v>
      </c>
      <c r="AP13" s="59">
        <v>0</v>
      </c>
      <c r="AQ13" s="69">
        <v>117930</v>
      </c>
      <c r="AR13" s="59">
        <v>0</v>
      </c>
      <c r="AS13" s="59">
        <v>0</v>
      </c>
      <c r="AT13" s="59">
        <f>SUM(AU13:AY13)</f>
        <v>4695900</v>
      </c>
      <c r="AU13" s="59">
        <v>2379000</v>
      </c>
      <c r="AV13" s="59"/>
      <c r="AW13" s="59">
        <v>1890000</v>
      </c>
      <c r="AX13" s="59">
        <v>237900</v>
      </c>
      <c r="AY13" s="59">
        <v>189000</v>
      </c>
      <c r="AZ13" s="59">
        <f>SUM(BA13:BE13)</f>
        <v>598980</v>
      </c>
      <c r="BA13" s="59">
        <v>475800</v>
      </c>
      <c r="BB13" s="59"/>
      <c r="BC13" s="59">
        <v>37800</v>
      </c>
      <c r="BD13" s="59">
        <v>47580</v>
      </c>
      <c r="BE13" s="59">
        <v>37800</v>
      </c>
      <c r="BF13" s="70"/>
    </row>
    <row r="14" spans="1:58" s="32" customFormat="1" ht="28.5">
      <c r="A14" s="33" t="s">
        <v>18</v>
      </c>
      <c r="B14" s="44" t="s">
        <v>253</v>
      </c>
      <c r="C14" s="68"/>
      <c r="D14" s="68"/>
      <c r="E14" s="68">
        <v>155490</v>
      </c>
      <c r="F14" s="68"/>
      <c r="G14" s="68"/>
      <c r="H14" s="68"/>
      <c r="I14" s="68"/>
      <c r="J14" s="68">
        <v>212470</v>
      </c>
      <c r="K14" s="68">
        <v>123268</v>
      </c>
      <c r="L14" s="68"/>
      <c r="M14" s="68">
        <v>89202</v>
      </c>
      <c r="N14" s="68"/>
      <c r="O14" s="68"/>
      <c r="P14" s="68">
        <v>128218.35399999999</v>
      </c>
      <c r="Q14" s="68">
        <v>75368</v>
      </c>
      <c r="R14" s="68"/>
      <c r="S14" s="68">
        <v>52850.353999999999</v>
      </c>
      <c r="T14" s="68"/>
      <c r="U14" s="68"/>
      <c r="V14" s="71">
        <v>33461.5</v>
      </c>
      <c r="W14" s="71">
        <v>6377</v>
      </c>
      <c r="X14" s="71"/>
      <c r="Y14" s="71">
        <v>27084.5</v>
      </c>
      <c r="Z14" s="71"/>
      <c r="AA14" s="71"/>
      <c r="AB14" s="71">
        <v>5219.8250000000007</v>
      </c>
      <c r="AC14" s="71">
        <v>320</v>
      </c>
      <c r="AD14" s="71"/>
      <c r="AE14" s="71">
        <v>4899.8250000000007</v>
      </c>
      <c r="AF14" s="71"/>
      <c r="AG14" s="71"/>
      <c r="AH14" s="71">
        <f t="shared" si="2"/>
        <v>22859</v>
      </c>
      <c r="AI14" s="71">
        <v>22859</v>
      </c>
      <c r="AJ14" s="71"/>
      <c r="AK14" s="71"/>
      <c r="AL14" s="71"/>
      <c r="AM14" s="71"/>
      <c r="AN14" s="59">
        <f t="shared" ref="AN14:AN21" si="3">SUM(AO14:AS14)</f>
        <v>6136</v>
      </c>
      <c r="AO14" s="71">
        <v>6136</v>
      </c>
      <c r="AP14" s="71"/>
      <c r="AQ14" s="71"/>
      <c r="AR14" s="71"/>
      <c r="AS14" s="71"/>
      <c r="AT14" s="71"/>
      <c r="AU14" s="71"/>
      <c r="AV14" s="71"/>
      <c r="AW14" s="71"/>
      <c r="AX14" s="71"/>
      <c r="AY14" s="71"/>
      <c r="AZ14" s="71"/>
      <c r="BA14" s="71"/>
      <c r="BB14" s="71"/>
      <c r="BC14" s="71"/>
      <c r="BD14" s="71"/>
      <c r="BE14" s="71"/>
      <c r="BF14" s="70"/>
    </row>
    <row r="15" spans="1:58" s="32" customFormat="1" ht="57">
      <c r="A15" s="33" t="s">
        <v>23</v>
      </c>
      <c r="B15" s="44" t="s">
        <v>254</v>
      </c>
      <c r="C15" s="68"/>
      <c r="D15" s="68"/>
      <c r="E15" s="68">
        <v>640133</v>
      </c>
      <c r="F15" s="68"/>
      <c r="G15" s="68"/>
      <c r="H15" s="68"/>
      <c r="I15" s="68"/>
      <c r="J15" s="68">
        <v>770070</v>
      </c>
      <c r="K15" s="68">
        <v>458175</v>
      </c>
      <c r="L15" s="68"/>
      <c r="M15" s="68">
        <v>311895</v>
      </c>
      <c r="N15" s="68"/>
      <c r="O15" s="68"/>
      <c r="P15" s="68">
        <v>412056.06699999998</v>
      </c>
      <c r="Q15" s="68">
        <v>273612</v>
      </c>
      <c r="R15" s="68"/>
      <c r="S15" s="68">
        <v>138444.06699999998</v>
      </c>
      <c r="T15" s="68"/>
      <c r="U15" s="68"/>
      <c r="V15" s="71">
        <v>183067.47</v>
      </c>
      <c r="W15" s="71">
        <v>10140</v>
      </c>
      <c r="X15" s="71"/>
      <c r="Y15" s="71">
        <v>172927.47</v>
      </c>
      <c r="Z15" s="71"/>
      <c r="AA15" s="71"/>
      <c r="AB15" s="71">
        <v>98620.467032000015</v>
      </c>
      <c r="AC15" s="71">
        <v>2659</v>
      </c>
      <c r="AD15" s="71"/>
      <c r="AE15" s="71">
        <v>95961.467032000015</v>
      </c>
      <c r="AF15" s="71"/>
      <c r="AG15" s="71"/>
      <c r="AH15" s="71">
        <f t="shared" si="2"/>
        <v>156212</v>
      </c>
      <c r="AI15" s="71">
        <v>156212</v>
      </c>
      <c r="AJ15" s="71"/>
      <c r="AK15" s="71"/>
      <c r="AL15" s="71"/>
      <c r="AM15" s="71"/>
      <c r="AN15" s="59">
        <f t="shared" si="3"/>
        <v>118834</v>
      </c>
      <c r="AO15" s="71">
        <v>118834</v>
      </c>
      <c r="AP15" s="71"/>
      <c r="AQ15" s="71"/>
      <c r="AR15" s="71"/>
      <c r="AS15" s="71"/>
      <c r="AT15" s="71"/>
      <c r="AU15" s="71"/>
      <c r="AV15" s="71"/>
      <c r="AW15" s="71"/>
      <c r="AX15" s="71"/>
      <c r="AY15" s="71"/>
      <c r="AZ15" s="71"/>
      <c r="BA15" s="71"/>
      <c r="BB15" s="71"/>
      <c r="BC15" s="71"/>
      <c r="BD15" s="71"/>
      <c r="BE15" s="71"/>
      <c r="BF15" s="70"/>
    </row>
    <row r="16" spans="1:58" s="74" customFormat="1" ht="45">
      <c r="A16" s="35" t="s">
        <v>25</v>
      </c>
      <c r="B16" s="45" t="s">
        <v>255</v>
      </c>
      <c r="C16" s="72"/>
      <c r="D16" s="72"/>
      <c r="E16" s="72">
        <v>640133</v>
      </c>
      <c r="F16" s="72"/>
      <c r="G16" s="72"/>
      <c r="H16" s="72"/>
      <c r="I16" s="72"/>
      <c r="J16" s="72">
        <v>770070</v>
      </c>
      <c r="K16" s="72">
        <v>458175</v>
      </c>
      <c r="L16" s="72"/>
      <c r="M16" s="72">
        <v>311895</v>
      </c>
      <c r="N16" s="72"/>
      <c r="O16" s="72"/>
      <c r="P16" s="72">
        <v>412056.06699999998</v>
      </c>
      <c r="Q16" s="72">
        <v>273612</v>
      </c>
      <c r="R16" s="72"/>
      <c r="S16" s="72">
        <v>138444.06699999998</v>
      </c>
      <c r="T16" s="72"/>
      <c r="U16" s="72"/>
      <c r="V16" s="73">
        <v>183067.47</v>
      </c>
      <c r="W16" s="73">
        <v>10140</v>
      </c>
      <c r="X16" s="73"/>
      <c r="Y16" s="73">
        <v>172927.47</v>
      </c>
      <c r="Z16" s="73"/>
      <c r="AA16" s="73"/>
      <c r="AB16" s="73"/>
      <c r="AC16" s="73">
        <v>2659</v>
      </c>
      <c r="AD16" s="73"/>
      <c r="AE16" s="73"/>
      <c r="AF16" s="73"/>
      <c r="AG16" s="73"/>
      <c r="AH16" s="73">
        <f t="shared" si="2"/>
        <v>156212</v>
      </c>
      <c r="AI16" s="73">
        <v>156212</v>
      </c>
      <c r="AJ16" s="73"/>
      <c r="AK16" s="73"/>
      <c r="AL16" s="73"/>
      <c r="AM16" s="73"/>
      <c r="AN16" s="60">
        <f t="shared" si="3"/>
        <v>118834</v>
      </c>
      <c r="AO16" s="73">
        <v>118834</v>
      </c>
      <c r="AP16" s="73"/>
      <c r="AQ16" s="73"/>
      <c r="AR16" s="73"/>
      <c r="AS16" s="73"/>
      <c r="AT16" s="73"/>
      <c r="AU16" s="73"/>
      <c r="AV16" s="73"/>
      <c r="AW16" s="73"/>
      <c r="AX16" s="73"/>
      <c r="AY16" s="73"/>
      <c r="AZ16" s="73"/>
      <c r="BA16" s="73"/>
      <c r="BB16" s="73"/>
      <c r="BC16" s="73"/>
      <c r="BD16" s="73"/>
      <c r="BE16" s="73"/>
      <c r="BF16" s="70"/>
    </row>
    <row r="17" spans="1:58" s="32" customFormat="1" ht="28.5">
      <c r="A17" s="33" t="s">
        <v>32</v>
      </c>
      <c r="B17" s="44" t="s">
        <v>257</v>
      </c>
      <c r="C17" s="68"/>
      <c r="D17" s="68"/>
      <c r="E17" s="68">
        <v>248639</v>
      </c>
      <c r="F17" s="68"/>
      <c r="G17" s="68"/>
      <c r="H17" s="68"/>
      <c r="I17" s="68"/>
      <c r="J17" s="68">
        <v>475869</v>
      </c>
      <c r="K17" s="68">
        <v>194370</v>
      </c>
      <c r="L17" s="68">
        <v>0</v>
      </c>
      <c r="M17" s="68">
        <v>281499</v>
      </c>
      <c r="N17" s="68">
        <v>0</v>
      </c>
      <c r="O17" s="68">
        <v>0</v>
      </c>
      <c r="P17" s="68">
        <v>325517.99599999998</v>
      </c>
      <c r="Q17" s="68">
        <v>177812.47899999999</v>
      </c>
      <c r="R17" s="68">
        <v>0</v>
      </c>
      <c r="S17" s="68">
        <v>147705.51699999999</v>
      </c>
      <c r="T17" s="68">
        <v>0</v>
      </c>
      <c r="U17" s="68">
        <v>0</v>
      </c>
      <c r="V17" s="71">
        <v>128989.79</v>
      </c>
      <c r="W17" s="71">
        <v>4185</v>
      </c>
      <c r="X17" s="71">
        <v>0</v>
      </c>
      <c r="Y17" s="71">
        <v>124804.79</v>
      </c>
      <c r="Z17" s="71">
        <v>0</v>
      </c>
      <c r="AA17" s="71"/>
      <c r="AB17" s="71">
        <v>7078</v>
      </c>
      <c r="AC17" s="71">
        <v>1798</v>
      </c>
      <c r="AD17" s="71"/>
      <c r="AE17" s="71">
        <v>5280</v>
      </c>
      <c r="AF17" s="71"/>
      <c r="AG17" s="71"/>
      <c r="AH17" s="71">
        <f t="shared" si="2"/>
        <v>48326</v>
      </c>
      <c r="AI17" s="71">
        <v>48326</v>
      </c>
      <c r="AJ17" s="71"/>
      <c r="AK17" s="71"/>
      <c r="AL17" s="71"/>
      <c r="AM17" s="71"/>
      <c r="AN17" s="59">
        <f t="shared" si="3"/>
        <v>30423</v>
      </c>
      <c r="AO17" s="71">
        <v>30423</v>
      </c>
      <c r="AP17" s="71"/>
      <c r="AQ17" s="71"/>
      <c r="AR17" s="71"/>
      <c r="AS17" s="71"/>
      <c r="AT17" s="71"/>
      <c r="AU17" s="71"/>
      <c r="AV17" s="71"/>
      <c r="AW17" s="71"/>
      <c r="AX17" s="71"/>
      <c r="AY17" s="71"/>
      <c r="AZ17" s="71"/>
      <c r="BA17" s="71"/>
      <c r="BB17" s="71"/>
      <c r="BC17" s="71"/>
      <c r="BD17" s="71"/>
      <c r="BE17" s="71"/>
      <c r="BF17" s="70"/>
    </row>
    <row r="18" spans="1:58" s="74" customFormat="1" ht="75">
      <c r="A18" s="35" t="s">
        <v>25</v>
      </c>
      <c r="B18" s="45" t="s">
        <v>258</v>
      </c>
      <c r="C18" s="72"/>
      <c r="D18" s="72"/>
      <c r="E18" s="72">
        <v>248639</v>
      </c>
      <c r="F18" s="72"/>
      <c r="G18" s="72"/>
      <c r="H18" s="72"/>
      <c r="I18" s="72"/>
      <c r="J18" s="72">
        <v>282444</v>
      </c>
      <c r="K18" s="72">
        <v>194370</v>
      </c>
      <c r="L18" s="72"/>
      <c r="M18" s="72">
        <v>88074</v>
      </c>
      <c r="N18" s="72"/>
      <c r="O18" s="72"/>
      <c r="P18" s="72">
        <v>180092.541</v>
      </c>
      <c r="Q18" s="72">
        <v>177812.47899999999</v>
      </c>
      <c r="R18" s="72"/>
      <c r="S18" s="72">
        <v>2280.0619999999999</v>
      </c>
      <c r="T18" s="72"/>
      <c r="U18" s="72"/>
      <c r="V18" s="73">
        <v>90039.937999999995</v>
      </c>
      <c r="W18" s="73">
        <v>4185</v>
      </c>
      <c r="X18" s="73"/>
      <c r="Y18" s="73">
        <v>85854.937999999995</v>
      </c>
      <c r="Z18" s="73"/>
      <c r="AA18" s="73"/>
      <c r="AB18" s="73"/>
      <c r="AC18" s="73">
        <v>1798</v>
      </c>
      <c r="AD18" s="73"/>
      <c r="AE18" s="73"/>
      <c r="AF18" s="73"/>
      <c r="AG18" s="73"/>
      <c r="AH18" s="73">
        <f t="shared" si="2"/>
        <v>48326</v>
      </c>
      <c r="AI18" s="73">
        <v>48326</v>
      </c>
      <c r="AJ18" s="73"/>
      <c r="AK18" s="73"/>
      <c r="AL18" s="73"/>
      <c r="AM18" s="73"/>
      <c r="AN18" s="60">
        <f t="shared" si="3"/>
        <v>30423</v>
      </c>
      <c r="AO18" s="73">
        <v>30423</v>
      </c>
      <c r="AP18" s="73"/>
      <c r="AQ18" s="73"/>
      <c r="AR18" s="73"/>
      <c r="AS18" s="73"/>
      <c r="AT18" s="73"/>
      <c r="AU18" s="73"/>
      <c r="AV18" s="73"/>
      <c r="AW18" s="73"/>
      <c r="AX18" s="73"/>
      <c r="AY18" s="73"/>
      <c r="AZ18" s="73"/>
      <c r="BA18" s="73"/>
      <c r="BB18" s="73"/>
      <c r="BC18" s="73"/>
      <c r="BD18" s="73"/>
      <c r="BE18" s="73"/>
      <c r="BF18" s="70"/>
    </row>
    <row r="19" spans="1:58" s="32" customFormat="1" ht="42.75">
      <c r="A19" s="33" t="s">
        <v>63</v>
      </c>
      <c r="B19" s="44" t="s">
        <v>259</v>
      </c>
      <c r="C19" s="68"/>
      <c r="D19" s="68"/>
      <c r="E19" s="68">
        <v>74892</v>
      </c>
      <c r="F19" s="68"/>
      <c r="G19" s="68"/>
      <c r="H19" s="68"/>
      <c r="I19" s="68"/>
      <c r="J19" s="68">
        <v>75021</v>
      </c>
      <c r="K19" s="68">
        <v>31516</v>
      </c>
      <c r="L19" s="68"/>
      <c r="M19" s="68">
        <v>43505</v>
      </c>
      <c r="N19" s="68"/>
      <c r="O19" s="68"/>
      <c r="P19" s="68">
        <v>54751.737999999998</v>
      </c>
      <c r="Q19" s="68">
        <v>24843.073</v>
      </c>
      <c r="R19" s="68"/>
      <c r="S19" s="68">
        <v>29908.665000000001</v>
      </c>
      <c r="T19" s="68"/>
      <c r="U19" s="68"/>
      <c r="V19" s="71">
        <v>14161.583000000001</v>
      </c>
      <c r="W19" s="71">
        <v>1129</v>
      </c>
      <c r="X19" s="71"/>
      <c r="Y19" s="71">
        <v>13032.583000000001</v>
      </c>
      <c r="Z19" s="71"/>
      <c r="AA19" s="71"/>
      <c r="AB19" s="71">
        <v>1498</v>
      </c>
      <c r="AC19" s="71">
        <v>46</v>
      </c>
      <c r="AD19" s="71"/>
      <c r="AE19" s="71">
        <v>1452</v>
      </c>
      <c r="AF19" s="71"/>
      <c r="AG19" s="71"/>
      <c r="AH19" s="71">
        <f t="shared" si="2"/>
        <v>29297</v>
      </c>
      <c r="AI19" s="71">
        <v>29297</v>
      </c>
      <c r="AJ19" s="71"/>
      <c r="AK19" s="71"/>
      <c r="AL19" s="71"/>
      <c r="AM19" s="71"/>
      <c r="AN19" s="59">
        <f t="shared" si="3"/>
        <v>15016</v>
      </c>
      <c r="AO19" s="71">
        <v>15016</v>
      </c>
      <c r="AP19" s="71"/>
      <c r="AQ19" s="71"/>
      <c r="AR19" s="71"/>
      <c r="AS19" s="71"/>
      <c r="AT19" s="71"/>
      <c r="AU19" s="71"/>
      <c r="AV19" s="71"/>
      <c r="AW19" s="71"/>
      <c r="AX19" s="71"/>
      <c r="AY19" s="71"/>
      <c r="AZ19" s="71"/>
      <c r="BA19" s="71"/>
      <c r="BB19" s="71"/>
      <c r="BC19" s="71"/>
      <c r="BD19" s="71"/>
      <c r="BE19" s="71"/>
      <c r="BF19" s="70"/>
    </row>
    <row r="20" spans="1:58" s="32" customFormat="1" ht="57">
      <c r="A20" s="33" t="s">
        <v>256</v>
      </c>
      <c r="B20" s="44" t="s">
        <v>260</v>
      </c>
      <c r="C20" s="68"/>
      <c r="D20" s="68"/>
      <c r="E20" s="68">
        <v>12980</v>
      </c>
      <c r="F20" s="68"/>
      <c r="G20" s="68"/>
      <c r="H20" s="68"/>
      <c r="I20" s="68"/>
      <c r="J20" s="68">
        <v>54001</v>
      </c>
      <c r="K20" s="68">
        <v>5373</v>
      </c>
      <c r="L20" s="68"/>
      <c r="M20" s="68">
        <v>48628</v>
      </c>
      <c r="N20" s="68"/>
      <c r="O20" s="68"/>
      <c r="P20" s="68">
        <v>40983.853999999999</v>
      </c>
      <c r="Q20" s="68">
        <v>237</v>
      </c>
      <c r="R20" s="68"/>
      <c r="S20" s="68">
        <v>40746.853999999999</v>
      </c>
      <c r="T20" s="68"/>
      <c r="U20" s="68"/>
      <c r="V20" s="71">
        <v>9972.1460000000006</v>
      </c>
      <c r="W20" s="71">
        <v>2091</v>
      </c>
      <c r="X20" s="71"/>
      <c r="Y20" s="71">
        <v>7881.1460000000006</v>
      </c>
      <c r="Z20" s="71"/>
      <c r="AA20" s="71"/>
      <c r="AB20" s="71">
        <v>1938</v>
      </c>
      <c r="AC20" s="71">
        <v>1837</v>
      </c>
      <c r="AD20" s="71"/>
      <c r="AE20" s="71">
        <v>101</v>
      </c>
      <c r="AF20" s="71"/>
      <c r="AG20" s="71"/>
      <c r="AH20" s="71">
        <f t="shared" si="2"/>
        <v>4824</v>
      </c>
      <c r="AI20" s="71">
        <v>4824</v>
      </c>
      <c r="AJ20" s="71"/>
      <c r="AK20" s="71"/>
      <c r="AL20" s="71"/>
      <c r="AM20" s="71"/>
      <c r="AN20" s="59">
        <f t="shared" si="3"/>
        <v>3054</v>
      </c>
      <c r="AO20" s="71">
        <v>3054</v>
      </c>
      <c r="AP20" s="71"/>
      <c r="AQ20" s="71"/>
      <c r="AR20" s="71"/>
      <c r="AS20" s="71"/>
      <c r="AT20" s="71"/>
      <c r="AU20" s="71"/>
      <c r="AV20" s="71"/>
      <c r="AW20" s="71"/>
      <c r="AX20" s="71"/>
      <c r="AY20" s="71"/>
      <c r="AZ20" s="71"/>
      <c r="BA20" s="71"/>
      <c r="BB20" s="71"/>
      <c r="BC20" s="71"/>
      <c r="BD20" s="71"/>
      <c r="BE20" s="71"/>
      <c r="BF20" s="70"/>
    </row>
    <row r="21" spans="1:58" s="74" customFormat="1" ht="45">
      <c r="A21" s="35">
        <v>1</v>
      </c>
      <c r="B21" s="45" t="s">
        <v>261</v>
      </c>
      <c r="C21" s="72"/>
      <c r="D21" s="72"/>
      <c r="E21" s="72">
        <v>12980</v>
      </c>
      <c r="F21" s="72"/>
      <c r="G21" s="72"/>
      <c r="H21" s="72"/>
      <c r="I21" s="72"/>
      <c r="J21" s="72">
        <v>9475</v>
      </c>
      <c r="K21" s="72">
        <v>5373</v>
      </c>
      <c r="L21" s="72"/>
      <c r="M21" s="72">
        <v>4102</v>
      </c>
      <c r="N21" s="72"/>
      <c r="O21" s="72"/>
      <c r="P21" s="72">
        <v>3568.14</v>
      </c>
      <c r="Q21" s="72">
        <v>237</v>
      </c>
      <c r="R21" s="72"/>
      <c r="S21" s="72">
        <v>3331.14</v>
      </c>
      <c r="T21" s="72"/>
      <c r="U21" s="72"/>
      <c r="V21" s="73">
        <v>2652.5520000000001</v>
      </c>
      <c r="W21" s="73">
        <v>2091</v>
      </c>
      <c r="X21" s="73"/>
      <c r="Y21" s="73">
        <v>561.55200000000002</v>
      </c>
      <c r="Z21" s="73"/>
      <c r="AA21" s="73"/>
      <c r="AB21" s="73"/>
      <c r="AC21" s="73">
        <v>1837</v>
      </c>
      <c r="AD21" s="73"/>
      <c r="AE21" s="73"/>
      <c r="AF21" s="73"/>
      <c r="AG21" s="73"/>
      <c r="AH21" s="73">
        <f t="shared" si="2"/>
        <v>4824</v>
      </c>
      <c r="AI21" s="73">
        <v>4824</v>
      </c>
      <c r="AJ21" s="73"/>
      <c r="AK21" s="73"/>
      <c r="AL21" s="73"/>
      <c r="AM21" s="73"/>
      <c r="AN21" s="60">
        <f t="shared" si="3"/>
        <v>3054</v>
      </c>
      <c r="AO21" s="73">
        <v>3054</v>
      </c>
      <c r="AP21" s="73"/>
      <c r="AQ21" s="73"/>
      <c r="AR21" s="73"/>
      <c r="AS21" s="73"/>
      <c r="AT21" s="73"/>
      <c r="AU21" s="73"/>
      <c r="AV21" s="73"/>
      <c r="AW21" s="73"/>
      <c r="AX21" s="73"/>
      <c r="AY21" s="73"/>
      <c r="AZ21" s="73"/>
      <c r="BA21" s="73"/>
      <c r="BB21" s="73"/>
      <c r="BC21" s="73"/>
      <c r="BD21" s="73"/>
      <c r="BE21" s="73"/>
      <c r="BF21" s="70"/>
    </row>
    <row r="22" spans="1:58" s="32" customFormat="1" ht="28.5">
      <c r="A22" s="33" t="s">
        <v>17</v>
      </c>
      <c r="B22" s="44" t="s">
        <v>263</v>
      </c>
      <c r="C22" s="68"/>
      <c r="D22" s="68"/>
      <c r="E22" s="68"/>
      <c r="F22" s="68"/>
      <c r="G22" s="68"/>
      <c r="H22" s="68"/>
      <c r="I22" s="68"/>
      <c r="J22" s="68"/>
      <c r="K22" s="68"/>
      <c r="L22" s="68"/>
      <c r="M22" s="68"/>
      <c r="N22" s="68"/>
      <c r="O22" s="68"/>
      <c r="P22" s="68"/>
      <c r="Q22" s="68"/>
      <c r="R22" s="68"/>
      <c r="S22" s="68"/>
      <c r="T22" s="68"/>
      <c r="U22" s="68"/>
      <c r="V22" s="71"/>
      <c r="W22" s="71"/>
      <c r="X22" s="71"/>
      <c r="Y22" s="71"/>
      <c r="Z22" s="71"/>
      <c r="AA22" s="71"/>
      <c r="AB22" s="71"/>
      <c r="AC22" s="71"/>
      <c r="AD22" s="71"/>
      <c r="AE22" s="71"/>
      <c r="AF22" s="71"/>
      <c r="AG22" s="71"/>
      <c r="AH22" s="71">
        <f t="shared" si="2"/>
        <v>813446</v>
      </c>
      <c r="AI22" s="71">
        <v>523655</v>
      </c>
      <c r="AJ22" s="71"/>
      <c r="AK22" s="71">
        <v>114411</v>
      </c>
      <c r="AL22" s="71">
        <v>175380</v>
      </c>
      <c r="AM22" s="71"/>
      <c r="AN22" s="71">
        <f>SUM(AO22:AS22)</f>
        <v>665020.99186199997</v>
      </c>
      <c r="AO22" s="1">
        <v>465358.99186200002</v>
      </c>
      <c r="AP22" s="71"/>
      <c r="AQ22" s="71">
        <v>111972</v>
      </c>
      <c r="AR22" s="71">
        <f>AL22*50%</f>
        <v>87690</v>
      </c>
      <c r="AS22" s="71"/>
      <c r="AT22" s="71">
        <f>SUM(AU22:AY22)</f>
        <v>12994305.15</v>
      </c>
      <c r="AU22" s="71">
        <v>2478158</v>
      </c>
      <c r="AV22" s="71"/>
      <c r="AW22" s="71">
        <v>653487</v>
      </c>
      <c r="AX22" s="71">
        <v>9862660.1500000004</v>
      </c>
      <c r="AY22" s="71"/>
      <c r="AZ22" s="71">
        <f>SUM(BA22:BE22)</f>
        <v>2116524.6339669498</v>
      </c>
      <c r="BA22" s="71">
        <v>495631.6</v>
      </c>
      <c r="BB22" s="71"/>
      <c r="BC22" s="71">
        <v>130697.4</v>
      </c>
      <c r="BD22" s="71">
        <v>1490195.63396695</v>
      </c>
      <c r="BE22" s="71"/>
      <c r="BF22" s="72"/>
    </row>
    <row r="23" spans="1:58" s="32" customFormat="1" ht="28.5">
      <c r="A23" s="33" t="s">
        <v>141</v>
      </c>
      <c r="B23" s="44" t="s">
        <v>242</v>
      </c>
      <c r="C23" s="68"/>
      <c r="D23" s="68"/>
      <c r="E23" s="68"/>
      <c r="F23" s="68"/>
      <c r="G23" s="68"/>
      <c r="H23" s="68"/>
      <c r="I23" s="68"/>
      <c r="J23" s="68"/>
      <c r="K23" s="68"/>
      <c r="L23" s="68"/>
      <c r="M23" s="68"/>
      <c r="N23" s="68"/>
      <c r="O23" s="68"/>
      <c r="P23" s="68"/>
      <c r="Q23" s="68"/>
      <c r="R23" s="68"/>
      <c r="S23" s="68"/>
      <c r="T23" s="68"/>
      <c r="U23" s="68"/>
      <c r="V23" s="71"/>
      <c r="W23" s="71"/>
      <c r="X23" s="71"/>
      <c r="Y23" s="71"/>
      <c r="Z23" s="71"/>
      <c r="AA23" s="71"/>
      <c r="AB23" s="71"/>
      <c r="AC23" s="71"/>
      <c r="AD23" s="71"/>
      <c r="AE23" s="71"/>
      <c r="AF23" s="71"/>
      <c r="AG23" s="71"/>
      <c r="AH23" s="71" t="e">
        <f t="shared" si="2"/>
        <v>#REF!</v>
      </c>
      <c r="AI23" s="71" t="e">
        <f>#REF!</f>
        <v>#REF!</v>
      </c>
      <c r="AJ23" s="71"/>
      <c r="AK23" s="71">
        <v>377907</v>
      </c>
      <c r="AL23" s="71"/>
      <c r="AM23" s="71"/>
      <c r="AN23" s="71" t="e">
        <f>SUM(AO23:AS23)</f>
        <v>#REF!</v>
      </c>
      <c r="AO23" s="1" t="e">
        <f>#REF!</f>
        <v>#REF!</v>
      </c>
      <c r="AP23" s="71"/>
      <c r="AQ23" s="71">
        <f>AK23*50%</f>
        <v>188953.5</v>
      </c>
      <c r="AR23" s="71"/>
      <c r="AS23" s="71"/>
      <c r="AT23" s="71">
        <f>SUM(AU23:AY23)</f>
        <v>6689593</v>
      </c>
      <c r="AU23" s="71">
        <v>6081448</v>
      </c>
      <c r="AV23" s="71"/>
      <c r="AW23" s="71">
        <v>608145</v>
      </c>
      <c r="AX23" s="71"/>
      <c r="AY23" s="71"/>
      <c r="AZ23" s="71">
        <f>SUM(BA23:BE23)</f>
        <v>1337918</v>
      </c>
      <c r="BA23" s="71">
        <v>1216289</v>
      </c>
      <c r="BB23" s="71"/>
      <c r="BC23" s="71">
        <v>121629</v>
      </c>
      <c r="BD23" s="71"/>
      <c r="BE23" s="71"/>
      <c r="BF23" s="72"/>
    </row>
    <row r="24" spans="1:58" s="32" customFormat="1" ht="42.75">
      <c r="A24" s="33" t="s">
        <v>18</v>
      </c>
      <c r="B24" s="44" t="s">
        <v>270</v>
      </c>
      <c r="C24" s="68"/>
      <c r="D24" s="68"/>
      <c r="E24" s="68"/>
      <c r="F24" s="68"/>
      <c r="G24" s="68"/>
      <c r="H24" s="68"/>
      <c r="I24" s="68"/>
      <c r="J24" s="68"/>
      <c r="K24" s="68"/>
      <c r="L24" s="68"/>
      <c r="M24" s="68"/>
      <c r="N24" s="68"/>
      <c r="O24" s="68"/>
      <c r="P24" s="68"/>
      <c r="Q24" s="68"/>
      <c r="R24" s="68"/>
      <c r="S24" s="68"/>
      <c r="T24" s="68"/>
      <c r="U24" s="68"/>
      <c r="V24" s="71"/>
      <c r="W24" s="71"/>
      <c r="X24" s="71"/>
      <c r="Y24" s="71"/>
      <c r="Z24" s="71"/>
      <c r="AA24" s="71"/>
      <c r="AB24" s="71"/>
      <c r="AC24" s="71"/>
      <c r="AD24" s="71"/>
      <c r="AE24" s="71"/>
      <c r="AF24" s="71"/>
      <c r="AG24" s="71"/>
      <c r="AH24" s="71">
        <f>AH25</f>
        <v>227492</v>
      </c>
      <c r="AI24" s="71">
        <f t="shared" ref="AI24:BF24" si="4">AI25</f>
        <v>227492</v>
      </c>
      <c r="AJ24" s="71">
        <f t="shared" si="4"/>
        <v>0</v>
      </c>
      <c r="AK24" s="71">
        <f t="shared" si="4"/>
        <v>0</v>
      </c>
      <c r="AL24" s="71">
        <f t="shared" si="4"/>
        <v>0</v>
      </c>
      <c r="AM24" s="71">
        <f t="shared" si="4"/>
        <v>0</v>
      </c>
      <c r="AN24" s="71">
        <f t="shared" si="4"/>
        <v>71722</v>
      </c>
      <c r="AO24" s="71">
        <f t="shared" si="4"/>
        <v>71722</v>
      </c>
      <c r="AP24" s="71">
        <f t="shared" si="4"/>
        <v>0</v>
      </c>
      <c r="AQ24" s="71">
        <f t="shared" si="4"/>
        <v>0</v>
      </c>
      <c r="AR24" s="71">
        <f t="shared" si="4"/>
        <v>0</v>
      </c>
      <c r="AS24" s="71">
        <f t="shared" si="4"/>
        <v>0</v>
      </c>
      <c r="AT24" s="71">
        <f t="shared" si="4"/>
        <v>0</v>
      </c>
      <c r="AU24" s="71">
        <f t="shared" si="4"/>
        <v>0</v>
      </c>
      <c r="AV24" s="71">
        <f t="shared" si="4"/>
        <v>0</v>
      </c>
      <c r="AW24" s="71">
        <f t="shared" si="4"/>
        <v>0</v>
      </c>
      <c r="AX24" s="71">
        <f t="shared" si="4"/>
        <v>0</v>
      </c>
      <c r="AY24" s="71">
        <f t="shared" si="4"/>
        <v>0</v>
      </c>
      <c r="AZ24" s="71">
        <f t="shared" si="4"/>
        <v>0</v>
      </c>
      <c r="BA24" s="71">
        <f t="shared" si="4"/>
        <v>0</v>
      </c>
      <c r="BB24" s="71">
        <f t="shared" si="4"/>
        <v>0</v>
      </c>
      <c r="BC24" s="71">
        <f t="shared" si="4"/>
        <v>0</v>
      </c>
      <c r="BD24" s="71">
        <f t="shared" si="4"/>
        <v>0</v>
      </c>
      <c r="BE24" s="71">
        <f t="shared" si="4"/>
        <v>0</v>
      </c>
      <c r="BF24" s="71">
        <f t="shared" si="4"/>
        <v>0</v>
      </c>
    </row>
    <row r="25" spans="1:58" s="74" customFormat="1" ht="45">
      <c r="A25" s="35">
        <v>1</v>
      </c>
      <c r="B25" s="45" t="s">
        <v>266</v>
      </c>
      <c r="C25" s="72"/>
      <c r="D25" s="72"/>
      <c r="E25" s="72"/>
      <c r="F25" s="72"/>
      <c r="G25" s="72"/>
      <c r="H25" s="72"/>
      <c r="I25" s="72"/>
      <c r="J25" s="72"/>
      <c r="K25" s="72"/>
      <c r="L25" s="72"/>
      <c r="M25" s="72"/>
      <c r="N25" s="72"/>
      <c r="O25" s="72"/>
      <c r="P25" s="72"/>
      <c r="Q25" s="72"/>
      <c r="R25" s="72"/>
      <c r="S25" s="72"/>
      <c r="T25" s="72"/>
      <c r="U25" s="72"/>
      <c r="V25" s="73"/>
      <c r="W25" s="73"/>
      <c r="X25" s="73"/>
      <c r="Y25" s="73"/>
      <c r="Z25" s="73"/>
      <c r="AA25" s="73"/>
      <c r="AB25" s="73"/>
      <c r="AC25" s="73"/>
      <c r="AD25" s="73"/>
      <c r="AE25" s="73"/>
      <c r="AF25" s="73"/>
      <c r="AG25" s="73"/>
      <c r="AH25" s="73">
        <f>SUM(AI25:AM25)</f>
        <v>227492</v>
      </c>
      <c r="AI25" s="73">
        <v>227492</v>
      </c>
      <c r="AJ25" s="73"/>
      <c r="AK25" s="73"/>
      <c r="AL25" s="73"/>
      <c r="AM25" s="73"/>
      <c r="AN25" s="73">
        <f>SUM(AO25:AS25)</f>
        <v>71722</v>
      </c>
      <c r="AO25" s="73">
        <v>71722</v>
      </c>
      <c r="AP25" s="73"/>
      <c r="AQ25" s="73"/>
      <c r="AR25" s="73"/>
      <c r="AS25" s="73"/>
      <c r="AT25" s="73"/>
      <c r="AU25" s="73"/>
      <c r="AV25" s="73"/>
      <c r="AW25" s="73"/>
      <c r="AX25" s="73"/>
      <c r="AY25" s="73"/>
      <c r="AZ25" s="73"/>
      <c r="BA25" s="73"/>
      <c r="BB25" s="73"/>
      <c r="BC25" s="73"/>
      <c r="BD25" s="73"/>
      <c r="BE25" s="73"/>
      <c r="BF25" s="70"/>
    </row>
    <row r="26" spans="1:58" s="32" customFormat="1" ht="28.5">
      <c r="A26" s="33" t="s">
        <v>23</v>
      </c>
      <c r="B26" s="44" t="s">
        <v>267</v>
      </c>
      <c r="C26" s="68"/>
      <c r="D26" s="68"/>
      <c r="E26" s="68"/>
      <c r="F26" s="68"/>
      <c r="G26" s="68"/>
      <c r="H26" s="68"/>
      <c r="I26" s="68"/>
      <c r="J26" s="68"/>
      <c r="K26" s="68"/>
      <c r="L26" s="68"/>
      <c r="M26" s="68"/>
      <c r="N26" s="68"/>
      <c r="O26" s="68"/>
      <c r="P26" s="68"/>
      <c r="Q26" s="68"/>
      <c r="R26" s="68"/>
      <c r="S26" s="68"/>
      <c r="T26" s="68"/>
      <c r="U26" s="68"/>
      <c r="V26" s="71"/>
      <c r="W26" s="71"/>
      <c r="X26" s="71"/>
      <c r="Y26" s="71"/>
      <c r="Z26" s="71"/>
      <c r="AA26" s="71"/>
      <c r="AB26" s="71"/>
      <c r="AC26" s="71"/>
      <c r="AD26" s="71"/>
      <c r="AE26" s="71"/>
      <c r="AF26" s="71"/>
      <c r="AG26" s="71"/>
      <c r="AH26" s="71">
        <f>AH27+AH28</f>
        <v>25754</v>
      </c>
      <c r="AI26" s="71">
        <f t="shared" ref="AI26:BE26" si="5">AI27+AI28</f>
        <v>25754</v>
      </c>
      <c r="AJ26" s="71">
        <f t="shared" si="5"/>
        <v>0</v>
      </c>
      <c r="AK26" s="71">
        <f t="shared" si="5"/>
        <v>0</v>
      </c>
      <c r="AL26" s="71">
        <f t="shared" si="5"/>
        <v>0</v>
      </c>
      <c r="AM26" s="71">
        <f t="shared" si="5"/>
        <v>0</v>
      </c>
      <c r="AN26" s="71">
        <f t="shared" si="5"/>
        <v>1559.0329999999999</v>
      </c>
      <c r="AO26" s="71">
        <f t="shared" si="5"/>
        <v>1559.0329999999999</v>
      </c>
      <c r="AP26" s="71">
        <f t="shared" si="5"/>
        <v>0</v>
      </c>
      <c r="AQ26" s="71">
        <f t="shared" si="5"/>
        <v>0</v>
      </c>
      <c r="AR26" s="71">
        <f t="shared" si="5"/>
        <v>0</v>
      </c>
      <c r="AS26" s="71">
        <f t="shared" si="5"/>
        <v>0</v>
      </c>
      <c r="AT26" s="71">
        <f t="shared" si="5"/>
        <v>0</v>
      </c>
      <c r="AU26" s="71">
        <f t="shared" si="5"/>
        <v>0</v>
      </c>
      <c r="AV26" s="71">
        <f t="shared" si="5"/>
        <v>0</v>
      </c>
      <c r="AW26" s="71">
        <f t="shared" si="5"/>
        <v>0</v>
      </c>
      <c r="AX26" s="71">
        <f t="shared" si="5"/>
        <v>0</v>
      </c>
      <c r="AY26" s="71">
        <f t="shared" si="5"/>
        <v>0</v>
      </c>
      <c r="AZ26" s="71">
        <f t="shared" si="5"/>
        <v>0</v>
      </c>
      <c r="BA26" s="71">
        <f t="shared" si="5"/>
        <v>0</v>
      </c>
      <c r="BB26" s="71">
        <f t="shared" si="5"/>
        <v>0</v>
      </c>
      <c r="BC26" s="71">
        <f t="shared" si="5"/>
        <v>0</v>
      </c>
      <c r="BD26" s="71">
        <f t="shared" si="5"/>
        <v>0</v>
      </c>
      <c r="BE26" s="71">
        <f t="shared" si="5"/>
        <v>0</v>
      </c>
      <c r="BF26" s="85"/>
    </row>
    <row r="27" spans="1:58" s="74" customFormat="1" ht="30">
      <c r="A27" s="35">
        <v>1</v>
      </c>
      <c r="B27" s="45" t="s">
        <v>268</v>
      </c>
      <c r="C27" s="72"/>
      <c r="D27" s="72"/>
      <c r="E27" s="72"/>
      <c r="F27" s="72"/>
      <c r="G27" s="72"/>
      <c r="H27" s="72"/>
      <c r="I27" s="72"/>
      <c r="J27" s="72"/>
      <c r="K27" s="72"/>
      <c r="L27" s="72"/>
      <c r="M27" s="72"/>
      <c r="N27" s="72"/>
      <c r="O27" s="72"/>
      <c r="P27" s="72"/>
      <c r="Q27" s="72"/>
      <c r="R27" s="72"/>
      <c r="S27" s="72"/>
      <c r="T27" s="72"/>
      <c r="U27" s="72"/>
      <c r="V27" s="73"/>
      <c r="W27" s="73"/>
      <c r="X27" s="73"/>
      <c r="Y27" s="73"/>
      <c r="Z27" s="73"/>
      <c r="AA27" s="73"/>
      <c r="AB27" s="73"/>
      <c r="AC27" s="73"/>
      <c r="AD27" s="73"/>
      <c r="AE27" s="73"/>
      <c r="AF27" s="73"/>
      <c r="AG27" s="73"/>
      <c r="AH27" s="73">
        <f>SUM(AI27:AM27)</f>
        <v>18555</v>
      </c>
      <c r="AI27" s="73">
        <v>18555</v>
      </c>
      <c r="AJ27" s="73"/>
      <c r="AK27" s="73"/>
      <c r="AL27" s="73"/>
      <c r="AM27" s="73"/>
      <c r="AN27" s="73">
        <f>SUM(AO27:AS27)</f>
        <v>1559.0329999999999</v>
      </c>
      <c r="AO27" s="73">
        <v>1559.0329999999999</v>
      </c>
      <c r="AP27" s="73"/>
      <c r="AQ27" s="73"/>
      <c r="AR27" s="73"/>
      <c r="AS27" s="73"/>
      <c r="AT27" s="73"/>
      <c r="AU27" s="73"/>
      <c r="AV27" s="73"/>
      <c r="AW27" s="73"/>
      <c r="AX27" s="73"/>
      <c r="AY27" s="73"/>
      <c r="AZ27" s="73"/>
      <c r="BA27" s="73"/>
      <c r="BB27" s="73"/>
      <c r="BC27" s="73"/>
      <c r="BD27" s="73"/>
      <c r="BE27" s="73"/>
      <c r="BF27" s="70"/>
    </row>
    <row r="28" spans="1:58" s="74" customFormat="1" ht="15">
      <c r="A28" s="80">
        <v>2</v>
      </c>
      <c r="B28" s="81" t="s">
        <v>269</v>
      </c>
      <c r="C28" s="82"/>
      <c r="D28" s="82"/>
      <c r="E28" s="82"/>
      <c r="F28" s="82"/>
      <c r="G28" s="82"/>
      <c r="H28" s="82"/>
      <c r="I28" s="82"/>
      <c r="J28" s="82"/>
      <c r="K28" s="82"/>
      <c r="L28" s="82"/>
      <c r="M28" s="82"/>
      <c r="N28" s="82"/>
      <c r="O28" s="82"/>
      <c r="P28" s="82"/>
      <c r="Q28" s="82"/>
      <c r="R28" s="82"/>
      <c r="S28" s="82"/>
      <c r="T28" s="82"/>
      <c r="U28" s="82"/>
      <c r="V28" s="83"/>
      <c r="W28" s="83"/>
      <c r="X28" s="83"/>
      <c r="Y28" s="83"/>
      <c r="Z28" s="83"/>
      <c r="AA28" s="83"/>
      <c r="AB28" s="83"/>
      <c r="AC28" s="83"/>
      <c r="AD28" s="83"/>
      <c r="AE28" s="83"/>
      <c r="AF28" s="83"/>
      <c r="AG28" s="83"/>
      <c r="AH28" s="83">
        <f>SUM(AI28:AM28)</f>
        <v>7199</v>
      </c>
      <c r="AI28" s="83">
        <v>7199</v>
      </c>
      <c r="AJ28" s="83"/>
      <c r="AK28" s="83"/>
      <c r="AL28" s="83"/>
      <c r="AM28" s="83"/>
      <c r="AN28" s="84"/>
      <c r="AO28" s="83"/>
      <c r="AP28" s="83"/>
      <c r="AQ28" s="83"/>
      <c r="AR28" s="83"/>
      <c r="AS28" s="83"/>
      <c r="AT28" s="83"/>
      <c r="AU28" s="83"/>
      <c r="AV28" s="83"/>
      <c r="AW28" s="83"/>
      <c r="AX28" s="83"/>
      <c r="AY28" s="83"/>
      <c r="AZ28" s="83"/>
      <c r="BA28" s="83"/>
      <c r="BB28" s="83"/>
      <c r="BC28" s="83"/>
      <c r="BD28" s="83"/>
      <c r="BE28" s="83"/>
      <c r="BF28" s="75"/>
    </row>
    <row r="30" spans="1:58">
      <c r="AO30" s="86"/>
    </row>
  </sheetData>
  <mergeCells count="93">
    <mergeCell ref="BD9:BD10"/>
    <mergeCell ref="BE9:BE10"/>
    <mergeCell ref="AR9:AR10"/>
    <mergeCell ref="AS9:AS10"/>
    <mergeCell ref="AU9:AV9"/>
    <mergeCell ref="AX9:AX10"/>
    <mergeCell ref="AY9:AY10"/>
    <mergeCell ref="BA9:BB9"/>
    <mergeCell ref="AH6:AH10"/>
    <mergeCell ref="AI6:AM6"/>
    <mergeCell ref="AN6:AN10"/>
    <mergeCell ref="AO6:AS6"/>
    <mergeCell ref="AI7:AM7"/>
    <mergeCell ref="AO7:AS7"/>
    <mergeCell ref="AO8:AQ8"/>
    <mergeCell ref="AR8:AS8"/>
    <mergeCell ref="AI9:AJ9"/>
    <mergeCell ref="AL9:AL10"/>
    <mergeCell ref="AM9:AM10"/>
    <mergeCell ref="AO9:AP9"/>
    <mergeCell ref="AC8:AE8"/>
    <mergeCell ref="AF8:AG8"/>
    <mergeCell ref="AG9:AG10"/>
    <mergeCell ref="AB6:AB10"/>
    <mergeCell ref="AC9:AD9"/>
    <mergeCell ref="AF9:AF10"/>
    <mergeCell ref="AC6:AG6"/>
    <mergeCell ref="N9:N10"/>
    <mergeCell ref="O9:O10"/>
    <mergeCell ref="Q9:R9"/>
    <mergeCell ref="W8:Y8"/>
    <mergeCell ref="Z8:AA8"/>
    <mergeCell ref="T9:T10"/>
    <mergeCell ref="U9:U10"/>
    <mergeCell ref="W9:X9"/>
    <mergeCell ref="Z9:Z10"/>
    <mergeCell ref="AA9:AA10"/>
    <mergeCell ref="H7:I7"/>
    <mergeCell ref="AU8:AW8"/>
    <mergeCell ref="AX8:AY8"/>
    <mergeCell ref="BA8:BC8"/>
    <mergeCell ref="BD8:BE8"/>
    <mergeCell ref="AI8:AK8"/>
    <mergeCell ref="AL8:AM8"/>
    <mergeCell ref="AU7:AY7"/>
    <mergeCell ref="BA7:BE7"/>
    <mergeCell ref="N8:O8"/>
    <mergeCell ref="Q8:S8"/>
    <mergeCell ref="T8:U8"/>
    <mergeCell ref="AT6:AT10"/>
    <mergeCell ref="AU6:AY6"/>
    <mergeCell ref="AZ6:AZ10"/>
    <mergeCell ref="BA6:BE6"/>
    <mergeCell ref="D8:F8"/>
    <mergeCell ref="G8:G10"/>
    <mergeCell ref="H8:H10"/>
    <mergeCell ref="I8:I10"/>
    <mergeCell ref="K8:M8"/>
    <mergeCell ref="D9:D10"/>
    <mergeCell ref="E9:F9"/>
    <mergeCell ref="K9:L9"/>
    <mergeCell ref="D7:G7"/>
    <mergeCell ref="AN5:AS5"/>
    <mergeCell ref="AT5:AY5"/>
    <mergeCell ref="AZ5:BE5"/>
    <mergeCell ref="C6:C10"/>
    <mergeCell ref="D6:I6"/>
    <mergeCell ref="J6:J10"/>
    <mergeCell ref="K6:O6"/>
    <mergeCell ref="P6:P10"/>
    <mergeCell ref="Q6:U6"/>
    <mergeCell ref="V6:V10"/>
    <mergeCell ref="W6:AA6"/>
    <mergeCell ref="K7:O7"/>
    <mergeCell ref="Q7:U7"/>
    <mergeCell ref="W7:AA7"/>
    <mergeCell ref="AC7:AG7"/>
    <mergeCell ref="A1:BF1"/>
    <mergeCell ref="AN2:BF2"/>
    <mergeCell ref="A3:A10"/>
    <mergeCell ref="B3:B10"/>
    <mergeCell ref="C3:I5"/>
    <mergeCell ref="J3:AS3"/>
    <mergeCell ref="AT3:AY4"/>
    <mergeCell ref="AZ3:BE4"/>
    <mergeCell ref="BF3:BF10"/>
    <mergeCell ref="J4:AG4"/>
    <mergeCell ref="AH4:AS4"/>
    <mergeCell ref="J5:O5"/>
    <mergeCell ref="P5:U5"/>
    <mergeCell ref="V5:AA5"/>
    <mergeCell ref="AB5:AG5"/>
    <mergeCell ref="AH5:AM5"/>
  </mergeCells>
  <pageMargins left="0.27" right="0.2" top="0.51" bottom="0.75" header="0.3" footer="0.3"/>
  <pageSetup paperSize="9" scale="44" orientation="landscape" verticalDpi="0" r:id="rId1"/>
  <ignoredErrors>
    <ignoredError sqref="A16 A18 A22:A23" numberStoredAsText="1"/>
    <ignoredError sqref="AH13 AT13" formulaRange="1"/>
    <ignoredError sqref="AH24:AH26 AN24 AN26"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9"/>
  <sheetViews>
    <sheetView showZeros="0" workbookViewId="0">
      <pane xSplit="2" ySplit="6" topLeftCell="C7" activePane="bottomRight" state="frozen"/>
      <selection pane="topRight" activeCell="C1" sqref="C1"/>
      <selection pane="bottomLeft" activeCell="A7" sqref="A7"/>
      <selection pane="bottomRight" activeCell="G18" sqref="G18"/>
    </sheetView>
  </sheetViews>
  <sheetFormatPr defaultColWidth="11.42578125" defaultRowHeight="15" outlineLevelRow="1"/>
  <cols>
    <col min="1" max="1" width="6.7109375" style="25" customWidth="1"/>
    <col min="2" max="2" width="75.28515625" style="25" customWidth="1"/>
    <col min="3" max="3" width="15.140625" style="25" customWidth="1"/>
    <col min="4" max="4" width="30.140625" style="25" customWidth="1"/>
    <col min="5" max="5" width="23.42578125" style="25" customWidth="1"/>
    <col min="6" max="6" width="21.28515625" style="25" customWidth="1"/>
    <col min="7" max="7" width="31.5703125" style="25" customWidth="1"/>
    <col min="8" max="252" width="11.42578125" style="25"/>
    <col min="253" max="253" width="6.7109375" style="25" customWidth="1"/>
    <col min="254" max="254" width="87.5703125" style="25" customWidth="1"/>
    <col min="255" max="255" width="15.140625" style="25" customWidth="1"/>
    <col min="256" max="256" width="30.140625" style="25" customWidth="1"/>
    <col min="257" max="257" width="23.42578125" style="25" customWidth="1"/>
    <col min="258" max="258" width="21.28515625" style="25" customWidth="1"/>
    <col min="259" max="259" width="30.42578125" style="25" customWidth="1"/>
    <col min="260" max="508" width="11.42578125" style="25"/>
    <col min="509" max="509" width="6.7109375" style="25" customWidth="1"/>
    <col min="510" max="510" width="87.5703125" style="25" customWidth="1"/>
    <col min="511" max="511" width="15.140625" style="25" customWidth="1"/>
    <col min="512" max="512" width="30.140625" style="25" customWidth="1"/>
    <col min="513" max="513" width="23.42578125" style="25" customWidth="1"/>
    <col min="514" max="514" width="21.28515625" style="25" customWidth="1"/>
    <col min="515" max="515" width="30.42578125" style="25" customWidth="1"/>
    <col min="516" max="764" width="11.42578125" style="25"/>
    <col min="765" max="765" width="6.7109375" style="25" customWidth="1"/>
    <col min="766" max="766" width="87.5703125" style="25" customWidth="1"/>
    <col min="767" max="767" width="15.140625" style="25" customWidth="1"/>
    <col min="768" max="768" width="30.140625" style="25" customWidth="1"/>
    <col min="769" max="769" width="23.42578125" style="25" customWidth="1"/>
    <col min="770" max="770" width="21.28515625" style="25" customWidth="1"/>
    <col min="771" max="771" width="30.42578125" style="25" customWidth="1"/>
    <col min="772" max="1020" width="11.42578125" style="25"/>
    <col min="1021" max="1021" width="6.7109375" style="25" customWidth="1"/>
    <col min="1022" max="1022" width="87.5703125" style="25" customWidth="1"/>
    <col min="1023" max="1023" width="15.140625" style="25" customWidth="1"/>
    <col min="1024" max="1024" width="30.140625" style="25" customWidth="1"/>
    <col min="1025" max="1025" width="23.42578125" style="25" customWidth="1"/>
    <col min="1026" max="1026" width="21.28515625" style="25" customWidth="1"/>
    <col min="1027" max="1027" width="30.42578125" style="25" customWidth="1"/>
    <col min="1028" max="1276" width="11.42578125" style="25"/>
    <col min="1277" max="1277" width="6.7109375" style="25" customWidth="1"/>
    <col min="1278" max="1278" width="87.5703125" style="25" customWidth="1"/>
    <col min="1279" max="1279" width="15.140625" style="25" customWidth="1"/>
    <col min="1280" max="1280" width="30.140625" style="25" customWidth="1"/>
    <col min="1281" max="1281" width="23.42578125" style="25" customWidth="1"/>
    <col min="1282" max="1282" width="21.28515625" style="25" customWidth="1"/>
    <col min="1283" max="1283" width="30.42578125" style="25" customWidth="1"/>
    <col min="1284" max="1532" width="11.42578125" style="25"/>
    <col min="1533" max="1533" width="6.7109375" style="25" customWidth="1"/>
    <col min="1534" max="1534" width="87.5703125" style="25" customWidth="1"/>
    <col min="1535" max="1535" width="15.140625" style="25" customWidth="1"/>
    <col min="1536" max="1536" width="30.140625" style="25" customWidth="1"/>
    <col min="1537" max="1537" width="23.42578125" style="25" customWidth="1"/>
    <col min="1538" max="1538" width="21.28515625" style="25" customWidth="1"/>
    <col min="1539" max="1539" width="30.42578125" style="25" customWidth="1"/>
    <col min="1540" max="1788" width="11.42578125" style="25"/>
    <col min="1789" max="1789" width="6.7109375" style="25" customWidth="1"/>
    <col min="1790" max="1790" width="87.5703125" style="25" customWidth="1"/>
    <col min="1791" max="1791" width="15.140625" style="25" customWidth="1"/>
    <col min="1792" max="1792" width="30.140625" style="25" customWidth="1"/>
    <col min="1793" max="1793" width="23.42578125" style="25" customWidth="1"/>
    <col min="1794" max="1794" width="21.28515625" style="25" customWidth="1"/>
    <col min="1795" max="1795" width="30.42578125" style="25" customWidth="1"/>
    <col min="1796" max="2044" width="11.42578125" style="25"/>
    <col min="2045" max="2045" width="6.7109375" style="25" customWidth="1"/>
    <col min="2046" max="2046" width="87.5703125" style="25" customWidth="1"/>
    <col min="2047" max="2047" width="15.140625" style="25" customWidth="1"/>
    <col min="2048" max="2048" width="30.140625" style="25" customWidth="1"/>
    <col min="2049" max="2049" width="23.42578125" style="25" customWidth="1"/>
    <col min="2050" max="2050" width="21.28515625" style="25" customWidth="1"/>
    <col min="2051" max="2051" width="30.42578125" style="25" customWidth="1"/>
    <col min="2052" max="2300" width="11.42578125" style="25"/>
    <col min="2301" max="2301" width="6.7109375" style="25" customWidth="1"/>
    <col min="2302" max="2302" width="87.5703125" style="25" customWidth="1"/>
    <col min="2303" max="2303" width="15.140625" style="25" customWidth="1"/>
    <col min="2304" max="2304" width="30.140625" style="25" customWidth="1"/>
    <col min="2305" max="2305" width="23.42578125" style="25" customWidth="1"/>
    <col min="2306" max="2306" width="21.28515625" style="25" customWidth="1"/>
    <col min="2307" max="2307" width="30.42578125" style="25" customWidth="1"/>
    <col min="2308" max="2556" width="11.42578125" style="25"/>
    <col min="2557" max="2557" width="6.7109375" style="25" customWidth="1"/>
    <col min="2558" max="2558" width="87.5703125" style="25" customWidth="1"/>
    <col min="2559" max="2559" width="15.140625" style="25" customWidth="1"/>
    <col min="2560" max="2560" width="30.140625" style="25" customWidth="1"/>
    <col min="2561" max="2561" width="23.42578125" style="25" customWidth="1"/>
    <col min="2562" max="2562" width="21.28515625" style="25" customWidth="1"/>
    <col min="2563" max="2563" width="30.42578125" style="25" customWidth="1"/>
    <col min="2564" max="2812" width="11.42578125" style="25"/>
    <col min="2813" max="2813" width="6.7109375" style="25" customWidth="1"/>
    <col min="2814" max="2814" width="87.5703125" style="25" customWidth="1"/>
    <col min="2815" max="2815" width="15.140625" style="25" customWidth="1"/>
    <col min="2816" max="2816" width="30.140625" style="25" customWidth="1"/>
    <col min="2817" max="2817" width="23.42578125" style="25" customWidth="1"/>
    <col min="2818" max="2818" width="21.28515625" style="25" customWidth="1"/>
    <col min="2819" max="2819" width="30.42578125" style="25" customWidth="1"/>
    <col min="2820" max="3068" width="11.42578125" style="25"/>
    <col min="3069" max="3069" width="6.7109375" style="25" customWidth="1"/>
    <col min="3070" max="3070" width="87.5703125" style="25" customWidth="1"/>
    <col min="3071" max="3071" width="15.140625" style="25" customWidth="1"/>
    <col min="3072" max="3072" width="30.140625" style="25" customWidth="1"/>
    <col min="3073" max="3073" width="23.42578125" style="25" customWidth="1"/>
    <col min="3074" max="3074" width="21.28515625" style="25" customWidth="1"/>
    <col min="3075" max="3075" width="30.42578125" style="25" customWidth="1"/>
    <col min="3076" max="3324" width="11.42578125" style="25"/>
    <col min="3325" max="3325" width="6.7109375" style="25" customWidth="1"/>
    <col min="3326" max="3326" width="87.5703125" style="25" customWidth="1"/>
    <col min="3327" max="3327" width="15.140625" style="25" customWidth="1"/>
    <col min="3328" max="3328" width="30.140625" style="25" customWidth="1"/>
    <col min="3329" max="3329" width="23.42578125" style="25" customWidth="1"/>
    <col min="3330" max="3330" width="21.28515625" style="25" customWidth="1"/>
    <col min="3331" max="3331" width="30.42578125" style="25" customWidth="1"/>
    <col min="3332" max="3580" width="11.42578125" style="25"/>
    <col min="3581" max="3581" width="6.7109375" style="25" customWidth="1"/>
    <col min="3582" max="3582" width="87.5703125" style="25" customWidth="1"/>
    <col min="3583" max="3583" width="15.140625" style="25" customWidth="1"/>
    <col min="3584" max="3584" width="30.140625" style="25" customWidth="1"/>
    <col min="3585" max="3585" width="23.42578125" style="25" customWidth="1"/>
    <col min="3586" max="3586" width="21.28515625" style="25" customWidth="1"/>
    <col min="3587" max="3587" width="30.42578125" style="25" customWidth="1"/>
    <col min="3588" max="3836" width="11.42578125" style="25"/>
    <col min="3837" max="3837" width="6.7109375" style="25" customWidth="1"/>
    <col min="3838" max="3838" width="87.5703125" style="25" customWidth="1"/>
    <col min="3839" max="3839" width="15.140625" style="25" customWidth="1"/>
    <col min="3840" max="3840" width="30.140625" style="25" customWidth="1"/>
    <col min="3841" max="3841" width="23.42578125" style="25" customWidth="1"/>
    <col min="3842" max="3842" width="21.28515625" style="25" customWidth="1"/>
    <col min="3843" max="3843" width="30.42578125" style="25" customWidth="1"/>
    <col min="3844" max="4092" width="11.42578125" style="25"/>
    <col min="4093" max="4093" width="6.7109375" style="25" customWidth="1"/>
    <col min="4094" max="4094" width="87.5703125" style="25" customWidth="1"/>
    <col min="4095" max="4095" width="15.140625" style="25" customWidth="1"/>
    <col min="4096" max="4096" width="30.140625" style="25" customWidth="1"/>
    <col min="4097" max="4097" width="23.42578125" style="25" customWidth="1"/>
    <col min="4098" max="4098" width="21.28515625" style="25" customWidth="1"/>
    <col min="4099" max="4099" width="30.42578125" style="25" customWidth="1"/>
    <col min="4100" max="4348" width="11.42578125" style="25"/>
    <col min="4349" max="4349" width="6.7109375" style="25" customWidth="1"/>
    <col min="4350" max="4350" width="87.5703125" style="25" customWidth="1"/>
    <col min="4351" max="4351" width="15.140625" style="25" customWidth="1"/>
    <col min="4352" max="4352" width="30.140625" style="25" customWidth="1"/>
    <col min="4353" max="4353" width="23.42578125" style="25" customWidth="1"/>
    <col min="4354" max="4354" width="21.28515625" style="25" customWidth="1"/>
    <col min="4355" max="4355" width="30.42578125" style="25" customWidth="1"/>
    <col min="4356" max="4604" width="11.42578125" style="25"/>
    <col min="4605" max="4605" width="6.7109375" style="25" customWidth="1"/>
    <col min="4606" max="4606" width="87.5703125" style="25" customWidth="1"/>
    <col min="4607" max="4607" width="15.140625" style="25" customWidth="1"/>
    <col min="4608" max="4608" width="30.140625" style="25" customWidth="1"/>
    <col min="4609" max="4609" width="23.42578125" style="25" customWidth="1"/>
    <col min="4610" max="4610" width="21.28515625" style="25" customWidth="1"/>
    <col min="4611" max="4611" width="30.42578125" style="25" customWidth="1"/>
    <col min="4612" max="4860" width="11.42578125" style="25"/>
    <col min="4861" max="4861" width="6.7109375" style="25" customWidth="1"/>
    <col min="4862" max="4862" width="87.5703125" style="25" customWidth="1"/>
    <col min="4863" max="4863" width="15.140625" style="25" customWidth="1"/>
    <col min="4864" max="4864" width="30.140625" style="25" customWidth="1"/>
    <col min="4865" max="4865" width="23.42578125" style="25" customWidth="1"/>
    <col min="4866" max="4866" width="21.28515625" style="25" customWidth="1"/>
    <col min="4867" max="4867" width="30.42578125" style="25" customWidth="1"/>
    <col min="4868" max="5116" width="11.42578125" style="25"/>
    <col min="5117" max="5117" width="6.7109375" style="25" customWidth="1"/>
    <col min="5118" max="5118" width="87.5703125" style="25" customWidth="1"/>
    <col min="5119" max="5119" width="15.140625" style="25" customWidth="1"/>
    <col min="5120" max="5120" width="30.140625" style="25" customWidth="1"/>
    <col min="5121" max="5121" width="23.42578125" style="25" customWidth="1"/>
    <col min="5122" max="5122" width="21.28515625" style="25" customWidth="1"/>
    <col min="5123" max="5123" width="30.42578125" style="25" customWidth="1"/>
    <col min="5124" max="5372" width="11.42578125" style="25"/>
    <col min="5373" max="5373" width="6.7109375" style="25" customWidth="1"/>
    <col min="5374" max="5374" width="87.5703125" style="25" customWidth="1"/>
    <col min="5375" max="5375" width="15.140625" style="25" customWidth="1"/>
    <col min="5376" max="5376" width="30.140625" style="25" customWidth="1"/>
    <col min="5377" max="5377" width="23.42578125" style="25" customWidth="1"/>
    <col min="5378" max="5378" width="21.28515625" style="25" customWidth="1"/>
    <col min="5379" max="5379" width="30.42578125" style="25" customWidth="1"/>
    <col min="5380" max="5628" width="11.42578125" style="25"/>
    <col min="5629" max="5629" width="6.7109375" style="25" customWidth="1"/>
    <col min="5630" max="5630" width="87.5703125" style="25" customWidth="1"/>
    <col min="5631" max="5631" width="15.140625" style="25" customWidth="1"/>
    <col min="5632" max="5632" width="30.140625" style="25" customWidth="1"/>
    <col min="5633" max="5633" width="23.42578125" style="25" customWidth="1"/>
    <col min="5634" max="5634" width="21.28515625" style="25" customWidth="1"/>
    <col min="5635" max="5635" width="30.42578125" style="25" customWidth="1"/>
    <col min="5636" max="5884" width="11.42578125" style="25"/>
    <col min="5885" max="5885" width="6.7109375" style="25" customWidth="1"/>
    <col min="5886" max="5886" width="87.5703125" style="25" customWidth="1"/>
    <col min="5887" max="5887" width="15.140625" style="25" customWidth="1"/>
    <col min="5888" max="5888" width="30.140625" style="25" customWidth="1"/>
    <col min="5889" max="5889" width="23.42578125" style="25" customWidth="1"/>
    <col min="5890" max="5890" width="21.28515625" style="25" customWidth="1"/>
    <col min="5891" max="5891" width="30.42578125" style="25" customWidth="1"/>
    <col min="5892" max="6140" width="11.42578125" style="25"/>
    <col min="6141" max="6141" width="6.7109375" style="25" customWidth="1"/>
    <col min="6142" max="6142" width="87.5703125" style="25" customWidth="1"/>
    <col min="6143" max="6143" width="15.140625" style="25" customWidth="1"/>
    <col min="6144" max="6144" width="30.140625" style="25" customWidth="1"/>
    <col min="6145" max="6145" width="23.42578125" style="25" customWidth="1"/>
    <col min="6146" max="6146" width="21.28515625" style="25" customWidth="1"/>
    <col min="6147" max="6147" width="30.42578125" style="25" customWidth="1"/>
    <col min="6148" max="6396" width="11.42578125" style="25"/>
    <col min="6397" max="6397" width="6.7109375" style="25" customWidth="1"/>
    <col min="6398" max="6398" width="87.5703125" style="25" customWidth="1"/>
    <col min="6399" max="6399" width="15.140625" style="25" customWidth="1"/>
    <col min="6400" max="6400" width="30.140625" style="25" customWidth="1"/>
    <col min="6401" max="6401" width="23.42578125" style="25" customWidth="1"/>
    <col min="6402" max="6402" width="21.28515625" style="25" customWidth="1"/>
    <col min="6403" max="6403" width="30.42578125" style="25" customWidth="1"/>
    <col min="6404" max="6652" width="11.42578125" style="25"/>
    <col min="6653" max="6653" width="6.7109375" style="25" customWidth="1"/>
    <col min="6654" max="6654" width="87.5703125" style="25" customWidth="1"/>
    <col min="6655" max="6655" width="15.140625" style="25" customWidth="1"/>
    <col min="6656" max="6656" width="30.140625" style="25" customWidth="1"/>
    <col min="6657" max="6657" width="23.42578125" style="25" customWidth="1"/>
    <col min="6658" max="6658" width="21.28515625" style="25" customWidth="1"/>
    <col min="6659" max="6659" width="30.42578125" style="25" customWidth="1"/>
    <col min="6660" max="6908" width="11.42578125" style="25"/>
    <col min="6909" max="6909" width="6.7109375" style="25" customWidth="1"/>
    <col min="6910" max="6910" width="87.5703125" style="25" customWidth="1"/>
    <col min="6911" max="6911" width="15.140625" style="25" customWidth="1"/>
    <col min="6912" max="6912" width="30.140625" style="25" customWidth="1"/>
    <col min="6913" max="6913" width="23.42578125" style="25" customWidth="1"/>
    <col min="6914" max="6914" width="21.28515625" style="25" customWidth="1"/>
    <col min="6915" max="6915" width="30.42578125" style="25" customWidth="1"/>
    <col min="6916" max="7164" width="11.42578125" style="25"/>
    <col min="7165" max="7165" width="6.7109375" style="25" customWidth="1"/>
    <col min="7166" max="7166" width="87.5703125" style="25" customWidth="1"/>
    <col min="7167" max="7167" width="15.140625" style="25" customWidth="1"/>
    <col min="7168" max="7168" width="30.140625" style="25" customWidth="1"/>
    <col min="7169" max="7169" width="23.42578125" style="25" customWidth="1"/>
    <col min="7170" max="7170" width="21.28515625" style="25" customWidth="1"/>
    <col min="7171" max="7171" width="30.42578125" style="25" customWidth="1"/>
    <col min="7172" max="7420" width="11.42578125" style="25"/>
    <col min="7421" max="7421" width="6.7109375" style="25" customWidth="1"/>
    <col min="7422" max="7422" width="87.5703125" style="25" customWidth="1"/>
    <col min="7423" max="7423" width="15.140625" style="25" customWidth="1"/>
    <col min="7424" max="7424" width="30.140625" style="25" customWidth="1"/>
    <col min="7425" max="7425" width="23.42578125" style="25" customWidth="1"/>
    <col min="7426" max="7426" width="21.28515625" style="25" customWidth="1"/>
    <col min="7427" max="7427" width="30.42578125" style="25" customWidth="1"/>
    <col min="7428" max="7676" width="11.42578125" style="25"/>
    <col min="7677" max="7677" width="6.7109375" style="25" customWidth="1"/>
    <col min="7678" max="7678" width="87.5703125" style="25" customWidth="1"/>
    <col min="7679" max="7679" width="15.140625" style="25" customWidth="1"/>
    <col min="7680" max="7680" width="30.140625" style="25" customWidth="1"/>
    <col min="7681" max="7681" width="23.42578125" style="25" customWidth="1"/>
    <col min="7682" max="7682" width="21.28515625" style="25" customWidth="1"/>
    <col min="7683" max="7683" width="30.42578125" style="25" customWidth="1"/>
    <col min="7684" max="7932" width="11.42578125" style="25"/>
    <col min="7933" max="7933" width="6.7109375" style="25" customWidth="1"/>
    <col min="7934" max="7934" width="87.5703125" style="25" customWidth="1"/>
    <col min="7935" max="7935" width="15.140625" style="25" customWidth="1"/>
    <col min="7936" max="7936" width="30.140625" style="25" customWidth="1"/>
    <col min="7937" max="7937" width="23.42578125" style="25" customWidth="1"/>
    <col min="7938" max="7938" width="21.28515625" style="25" customWidth="1"/>
    <col min="7939" max="7939" width="30.42578125" style="25" customWidth="1"/>
    <col min="7940" max="8188" width="11.42578125" style="25"/>
    <col min="8189" max="8189" width="6.7109375" style="25" customWidth="1"/>
    <col min="8190" max="8190" width="87.5703125" style="25" customWidth="1"/>
    <col min="8191" max="8191" width="15.140625" style="25" customWidth="1"/>
    <col min="8192" max="8192" width="30.140625" style="25" customWidth="1"/>
    <col min="8193" max="8193" width="23.42578125" style="25" customWidth="1"/>
    <col min="8194" max="8194" width="21.28515625" style="25" customWidth="1"/>
    <col min="8195" max="8195" width="30.42578125" style="25" customWidth="1"/>
    <col min="8196" max="8444" width="11.42578125" style="25"/>
    <col min="8445" max="8445" width="6.7109375" style="25" customWidth="1"/>
    <col min="8446" max="8446" width="87.5703125" style="25" customWidth="1"/>
    <col min="8447" max="8447" width="15.140625" style="25" customWidth="1"/>
    <col min="8448" max="8448" width="30.140625" style="25" customWidth="1"/>
    <col min="8449" max="8449" width="23.42578125" style="25" customWidth="1"/>
    <col min="8450" max="8450" width="21.28515625" style="25" customWidth="1"/>
    <col min="8451" max="8451" width="30.42578125" style="25" customWidth="1"/>
    <col min="8452" max="8700" width="11.42578125" style="25"/>
    <col min="8701" max="8701" width="6.7109375" style="25" customWidth="1"/>
    <col min="8702" max="8702" width="87.5703125" style="25" customWidth="1"/>
    <col min="8703" max="8703" width="15.140625" style="25" customWidth="1"/>
    <col min="8704" max="8704" width="30.140625" style="25" customWidth="1"/>
    <col min="8705" max="8705" width="23.42578125" style="25" customWidth="1"/>
    <col min="8706" max="8706" width="21.28515625" style="25" customWidth="1"/>
    <col min="8707" max="8707" width="30.42578125" style="25" customWidth="1"/>
    <col min="8708" max="8956" width="11.42578125" style="25"/>
    <col min="8957" max="8957" width="6.7109375" style="25" customWidth="1"/>
    <col min="8958" max="8958" width="87.5703125" style="25" customWidth="1"/>
    <col min="8959" max="8959" width="15.140625" style="25" customWidth="1"/>
    <col min="8960" max="8960" width="30.140625" style="25" customWidth="1"/>
    <col min="8961" max="8961" width="23.42578125" style="25" customWidth="1"/>
    <col min="8962" max="8962" width="21.28515625" style="25" customWidth="1"/>
    <col min="8963" max="8963" width="30.42578125" style="25" customWidth="1"/>
    <col min="8964" max="9212" width="11.42578125" style="25"/>
    <col min="9213" max="9213" width="6.7109375" style="25" customWidth="1"/>
    <col min="9214" max="9214" width="87.5703125" style="25" customWidth="1"/>
    <col min="9215" max="9215" width="15.140625" style="25" customWidth="1"/>
    <col min="9216" max="9216" width="30.140625" style="25" customWidth="1"/>
    <col min="9217" max="9217" width="23.42578125" style="25" customWidth="1"/>
    <col min="9218" max="9218" width="21.28515625" style="25" customWidth="1"/>
    <col min="9219" max="9219" width="30.42578125" style="25" customWidth="1"/>
    <col min="9220" max="9468" width="11.42578125" style="25"/>
    <col min="9469" max="9469" width="6.7109375" style="25" customWidth="1"/>
    <col min="9470" max="9470" width="87.5703125" style="25" customWidth="1"/>
    <col min="9471" max="9471" width="15.140625" style="25" customWidth="1"/>
    <col min="9472" max="9472" width="30.140625" style="25" customWidth="1"/>
    <col min="9473" max="9473" width="23.42578125" style="25" customWidth="1"/>
    <col min="9474" max="9474" width="21.28515625" style="25" customWidth="1"/>
    <col min="9475" max="9475" width="30.42578125" style="25" customWidth="1"/>
    <col min="9476" max="9724" width="11.42578125" style="25"/>
    <col min="9725" max="9725" width="6.7109375" style="25" customWidth="1"/>
    <col min="9726" max="9726" width="87.5703125" style="25" customWidth="1"/>
    <col min="9727" max="9727" width="15.140625" style="25" customWidth="1"/>
    <col min="9728" max="9728" width="30.140625" style="25" customWidth="1"/>
    <col min="9729" max="9729" width="23.42578125" style="25" customWidth="1"/>
    <col min="9730" max="9730" width="21.28515625" style="25" customWidth="1"/>
    <col min="9731" max="9731" width="30.42578125" style="25" customWidth="1"/>
    <col min="9732" max="9980" width="11.42578125" style="25"/>
    <col min="9981" max="9981" width="6.7109375" style="25" customWidth="1"/>
    <col min="9982" max="9982" width="87.5703125" style="25" customWidth="1"/>
    <col min="9983" max="9983" width="15.140625" style="25" customWidth="1"/>
    <col min="9984" max="9984" width="30.140625" style="25" customWidth="1"/>
    <col min="9985" max="9985" width="23.42578125" style="25" customWidth="1"/>
    <col min="9986" max="9986" width="21.28515625" style="25" customWidth="1"/>
    <col min="9987" max="9987" width="30.42578125" style="25" customWidth="1"/>
    <col min="9988" max="10236" width="11.42578125" style="25"/>
    <col min="10237" max="10237" width="6.7109375" style="25" customWidth="1"/>
    <col min="10238" max="10238" width="87.5703125" style="25" customWidth="1"/>
    <col min="10239" max="10239" width="15.140625" style="25" customWidth="1"/>
    <col min="10240" max="10240" width="30.140625" style="25" customWidth="1"/>
    <col min="10241" max="10241" width="23.42578125" style="25" customWidth="1"/>
    <col min="10242" max="10242" width="21.28515625" style="25" customWidth="1"/>
    <col min="10243" max="10243" width="30.42578125" style="25" customWidth="1"/>
    <col min="10244" max="10492" width="11.42578125" style="25"/>
    <col min="10493" max="10493" width="6.7109375" style="25" customWidth="1"/>
    <col min="10494" max="10494" width="87.5703125" style="25" customWidth="1"/>
    <col min="10495" max="10495" width="15.140625" style="25" customWidth="1"/>
    <col min="10496" max="10496" width="30.140625" style="25" customWidth="1"/>
    <col min="10497" max="10497" width="23.42578125" style="25" customWidth="1"/>
    <col min="10498" max="10498" width="21.28515625" style="25" customWidth="1"/>
    <col min="10499" max="10499" width="30.42578125" style="25" customWidth="1"/>
    <col min="10500" max="10748" width="11.42578125" style="25"/>
    <col min="10749" max="10749" width="6.7109375" style="25" customWidth="1"/>
    <col min="10750" max="10750" width="87.5703125" style="25" customWidth="1"/>
    <col min="10751" max="10751" width="15.140625" style="25" customWidth="1"/>
    <col min="10752" max="10752" width="30.140625" style="25" customWidth="1"/>
    <col min="10753" max="10753" width="23.42578125" style="25" customWidth="1"/>
    <col min="10754" max="10754" width="21.28515625" style="25" customWidth="1"/>
    <col min="10755" max="10755" width="30.42578125" style="25" customWidth="1"/>
    <col min="10756" max="11004" width="11.42578125" style="25"/>
    <col min="11005" max="11005" width="6.7109375" style="25" customWidth="1"/>
    <col min="11006" max="11006" width="87.5703125" style="25" customWidth="1"/>
    <col min="11007" max="11007" width="15.140625" style="25" customWidth="1"/>
    <col min="11008" max="11008" width="30.140625" style="25" customWidth="1"/>
    <col min="11009" max="11009" width="23.42578125" style="25" customWidth="1"/>
    <col min="11010" max="11010" width="21.28515625" style="25" customWidth="1"/>
    <col min="11011" max="11011" width="30.42578125" style="25" customWidth="1"/>
    <col min="11012" max="11260" width="11.42578125" style="25"/>
    <col min="11261" max="11261" width="6.7109375" style="25" customWidth="1"/>
    <col min="11262" max="11262" width="87.5703125" style="25" customWidth="1"/>
    <col min="11263" max="11263" width="15.140625" style="25" customWidth="1"/>
    <col min="11264" max="11264" width="30.140625" style="25" customWidth="1"/>
    <col min="11265" max="11265" width="23.42578125" style="25" customWidth="1"/>
    <col min="11266" max="11266" width="21.28515625" style="25" customWidth="1"/>
    <col min="11267" max="11267" width="30.42578125" style="25" customWidth="1"/>
    <col min="11268" max="11516" width="11.42578125" style="25"/>
    <col min="11517" max="11517" width="6.7109375" style="25" customWidth="1"/>
    <col min="11518" max="11518" width="87.5703125" style="25" customWidth="1"/>
    <col min="11519" max="11519" width="15.140625" style="25" customWidth="1"/>
    <col min="11520" max="11520" width="30.140625" style="25" customWidth="1"/>
    <col min="11521" max="11521" width="23.42578125" style="25" customWidth="1"/>
    <col min="11522" max="11522" width="21.28515625" style="25" customWidth="1"/>
    <col min="11523" max="11523" width="30.42578125" style="25" customWidth="1"/>
    <col min="11524" max="11772" width="11.42578125" style="25"/>
    <col min="11773" max="11773" width="6.7109375" style="25" customWidth="1"/>
    <col min="11774" max="11774" width="87.5703125" style="25" customWidth="1"/>
    <col min="11775" max="11775" width="15.140625" style="25" customWidth="1"/>
    <col min="11776" max="11776" width="30.140625" style="25" customWidth="1"/>
    <col min="11777" max="11777" width="23.42578125" style="25" customWidth="1"/>
    <col min="11778" max="11778" width="21.28515625" style="25" customWidth="1"/>
    <col min="11779" max="11779" width="30.42578125" style="25" customWidth="1"/>
    <col min="11780" max="12028" width="11.42578125" style="25"/>
    <col min="12029" max="12029" width="6.7109375" style="25" customWidth="1"/>
    <col min="12030" max="12030" width="87.5703125" style="25" customWidth="1"/>
    <col min="12031" max="12031" width="15.140625" style="25" customWidth="1"/>
    <col min="12032" max="12032" width="30.140625" style="25" customWidth="1"/>
    <col min="12033" max="12033" width="23.42578125" style="25" customWidth="1"/>
    <col min="12034" max="12034" width="21.28515625" style="25" customWidth="1"/>
    <col min="12035" max="12035" width="30.42578125" style="25" customWidth="1"/>
    <col min="12036" max="12284" width="11.42578125" style="25"/>
    <col min="12285" max="12285" width="6.7109375" style="25" customWidth="1"/>
    <col min="12286" max="12286" width="87.5703125" style="25" customWidth="1"/>
    <col min="12287" max="12287" width="15.140625" style="25" customWidth="1"/>
    <col min="12288" max="12288" width="30.140625" style="25" customWidth="1"/>
    <col min="12289" max="12289" width="23.42578125" style="25" customWidth="1"/>
    <col min="12290" max="12290" width="21.28515625" style="25" customWidth="1"/>
    <col min="12291" max="12291" width="30.42578125" style="25" customWidth="1"/>
    <col min="12292" max="12540" width="11.42578125" style="25"/>
    <col min="12541" max="12541" width="6.7109375" style="25" customWidth="1"/>
    <col min="12542" max="12542" width="87.5703125" style="25" customWidth="1"/>
    <col min="12543" max="12543" width="15.140625" style="25" customWidth="1"/>
    <col min="12544" max="12544" width="30.140625" style="25" customWidth="1"/>
    <col min="12545" max="12545" width="23.42578125" style="25" customWidth="1"/>
    <col min="12546" max="12546" width="21.28515625" style="25" customWidth="1"/>
    <col min="12547" max="12547" width="30.42578125" style="25" customWidth="1"/>
    <col min="12548" max="12796" width="11.42578125" style="25"/>
    <col min="12797" max="12797" width="6.7109375" style="25" customWidth="1"/>
    <col min="12798" max="12798" width="87.5703125" style="25" customWidth="1"/>
    <col min="12799" max="12799" width="15.140625" style="25" customWidth="1"/>
    <col min="12800" max="12800" width="30.140625" style="25" customWidth="1"/>
    <col min="12801" max="12801" width="23.42578125" style="25" customWidth="1"/>
    <col min="12802" max="12802" width="21.28515625" style="25" customWidth="1"/>
    <col min="12803" max="12803" width="30.42578125" style="25" customWidth="1"/>
    <col min="12804" max="13052" width="11.42578125" style="25"/>
    <col min="13053" max="13053" width="6.7109375" style="25" customWidth="1"/>
    <col min="13054" max="13054" width="87.5703125" style="25" customWidth="1"/>
    <col min="13055" max="13055" width="15.140625" style="25" customWidth="1"/>
    <col min="13056" max="13056" width="30.140625" style="25" customWidth="1"/>
    <col min="13057" max="13057" width="23.42578125" style="25" customWidth="1"/>
    <col min="13058" max="13058" width="21.28515625" style="25" customWidth="1"/>
    <col min="13059" max="13059" width="30.42578125" style="25" customWidth="1"/>
    <col min="13060" max="13308" width="11.42578125" style="25"/>
    <col min="13309" max="13309" width="6.7109375" style="25" customWidth="1"/>
    <col min="13310" max="13310" width="87.5703125" style="25" customWidth="1"/>
    <col min="13311" max="13311" width="15.140625" style="25" customWidth="1"/>
    <col min="13312" max="13312" width="30.140625" style="25" customWidth="1"/>
    <col min="13313" max="13313" width="23.42578125" style="25" customWidth="1"/>
    <col min="13314" max="13314" width="21.28515625" style="25" customWidth="1"/>
    <col min="13315" max="13315" width="30.42578125" style="25" customWidth="1"/>
    <col min="13316" max="13564" width="11.42578125" style="25"/>
    <col min="13565" max="13565" width="6.7109375" style="25" customWidth="1"/>
    <col min="13566" max="13566" width="87.5703125" style="25" customWidth="1"/>
    <col min="13567" max="13567" width="15.140625" style="25" customWidth="1"/>
    <col min="13568" max="13568" width="30.140625" style="25" customWidth="1"/>
    <col min="13569" max="13569" width="23.42578125" style="25" customWidth="1"/>
    <col min="13570" max="13570" width="21.28515625" style="25" customWidth="1"/>
    <col min="13571" max="13571" width="30.42578125" style="25" customWidth="1"/>
    <col min="13572" max="13820" width="11.42578125" style="25"/>
    <col min="13821" max="13821" width="6.7109375" style="25" customWidth="1"/>
    <col min="13822" max="13822" width="87.5703125" style="25" customWidth="1"/>
    <col min="13823" max="13823" width="15.140625" style="25" customWidth="1"/>
    <col min="13824" max="13824" width="30.140625" style="25" customWidth="1"/>
    <col min="13825" max="13825" width="23.42578125" style="25" customWidth="1"/>
    <col min="13826" max="13826" width="21.28515625" style="25" customWidth="1"/>
    <col min="13827" max="13827" width="30.42578125" style="25" customWidth="1"/>
    <col min="13828" max="14076" width="11.42578125" style="25"/>
    <col min="14077" max="14077" width="6.7109375" style="25" customWidth="1"/>
    <col min="14078" max="14078" width="87.5703125" style="25" customWidth="1"/>
    <col min="14079" max="14079" width="15.140625" style="25" customWidth="1"/>
    <col min="14080" max="14080" width="30.140625" style="25" customWidth="1"/>
    <col min="14081" max="14081" width="23.42578125" style="25" customWidth="1"/>
    <col min="14082" max="14082" width="21.28515625" style="25" customWidth="1"/>
    <col min="14083" max="14083" width="30.42578125" style="25" customWidth="1"/>
    <col min="14084" max="14332" width="11.42578125" style="25"/>
    <col min="14333" max="14333" width="6.7109375" style="25" customWidth="1"/>
    <col min="14334" max="14334" width="87.5703125" style="25" customWidth="1"/>
    <col min="14335" max="14335" width="15.140625" style="25" customWidth="1"/>
    <col min="14336" max="14336" width="30.140625" style="25" customWidth="1"/>
    <col min="14337" max="14337" width="23.42578125" style="25" customWidth="1"/>
    <col min="14338" max="14338" width="21.28515625" style="25" customWidth="1"/>
    <col min="14339" max="14339" width="30.42578125" style="25" customWidth="1"/>
    <col min="14340" max="14588" width="11.42578125" style="25"/>
    <col min="14589" max="14589" width="6.7109375" style="25" customWidth="1"/>
    <col min="14590" max="14590" width="87.5703125" style="25" customWidth="1"/>
    <col min="14591" max="14591" width="15.140625" style="25" customWidth="1"/>
    <col min="14592" max="14592" width="30.140625" style="25" customWidth="1"/>
    <col min="14593" max="14593" width="23.42578125" style="25" customWidth="1"/>
    <col min="14594" max="14594" width="21.28515625" style="25" customWidth="1"/>
    <col min="14595" max="14595" width="30.42578125" style="25" customWidth="1"/>
    <col min="14596" max="14844" width="11.42578125" style="25"/>
    <col min="14845" max="14845" width="6.7109375" style="25" customWidth="1"/>
    <col min="14846" max="14846" width="87.5703125" style="25" customWidth="1"/>
    <col min="14847" max="14847" width="15.140625" style="25" customWidth="1"/>
    <col min="14848" max="14848" width="30.140625" style="25" customWidth="1"/>
    <col min="14849" max="14849" width="23.42578125" style="25" customWidth="1"/>
    <col min="14850" max="14850" width="21.28515625" style="25" customWidth="1"/>
    <col min="14851" max="14851" width="30.42578125" style="25" customWidth="1"/>
    <col min="14852" max="15100" width="11.42578125" style="25"/>
    <col min="15101" max="15101" width="6.7109375" style="25" customWidth="1"/>
    <col min="15102" max="15102" width="87.5703125" style="25" customWidth="1"/>
    <col min="15103" max="15103" width="15.140625" style="25" customWidth="1"/>
    <col min="15104" max="15104" width="30.140625" style="25" customWidth="1"/>
    <col min="15105" max="15105" width="23.42578125" style="25" customWidth="1"/>
    <col min="15106" max="15106" width="21.28515625" style="25" customWidth="1"/>
    <col min="15107" max="15107" width="30.42578125" style="25" customWidth="1"/>
    <col min="15108" max="15356" width="11.42578125" style="25"/>
    <col min="15357" max="15357" width="6.7109375" style="25" customWidth="1"/>
    <col min="15358" max="15358" width="87.5703125" style="25" customWidth="1"/>
    <col min="15359" max="15359" width="15.140625" style="25" customWidth="1"/>
    <col min="15360" max="15360" width="30.140625" style="25" customWidth="1"/>
    <col min="15361" max="15361" width="23.42578125" style="25" customWidth="1"/>
    <col min="15362" max="15362" width="21.28515625" style="25" customWidth="1"/>
    <col min="15363" max="15363" width="30.42578125" style="25" customWidth="1"/>
    <col min="15364" max="15612" width="11.42578125" style="25"/>
    <col min="15613" max="15613" width="6.7109375" style="25" customWidth="1"/>
    <col min="15614" max="15614" width="87.5703125" style="25" customWidth="1"/>
    <col min="15615" max="15615" width="15.140625" style="25" customWidth="1"/>
    <col min="15616" max="15616" width="30.140625" style="25" customWidth="1"/>
    <col min="15617" max="15617" width="23.42578125" style="25" customWidth="1"/>
    <col min="15618" max="15618" width="21.28515625" style="25" customWidth="1"/>
    <col min="15619" max="15619" width="30.42578125" style="25" customWidth="1"/>
    <col min="15620" max="15868" width="11.42578125" style="25"/>
    <col min="15869" max="15869" width="6.7109375" style="25" customWidth="1"/>
    <col min="15870" max="15870" width="87.5703125" style="25" customWidth="1"/>
    <col min="15871" max="15871" width="15.140625" style="25" customWidth="1"/>
    <col min="15872" max="15872" width="30.140625" style="25" customWidth="1"/>
    <col min="15873" max="15873" width="23.42578125" style="25" customWidth="1"/>
    <col min="15874" max="15874" width="21.28515625" style="25" customWidth="1"/>
    <col min="15875" max="15875" width="30.42578125" style="25" customWidth="1"/>
    <col min="15876" max="16124" width="11.42578125" style="25"/>
    <col min="16125" max="16125" width="6.7109375" style="25" customWidth="1"/>
    <col min="16126" max="16126" width="87.5703125" style="25" customWidth="1"/>
    <col min="16127" max="16127" width="15.140625" style="25" customWidth="1"/>
    <col min="16128" max="16128" width="30.140625" style="25" customWidth="1"/>
    <col min="16129" max="16129" width="23.42578125" style="25" customWidth="1"/>
    <col min="16130" max="16130" width="21.28515625" style="25" customWidth="1"/>
    <col min="16131" max="16131" width="30.42578125" style="25" customWidth="1"/>
    <col min="16132" max="16384" width="11.42578125" style="25"/>
  </cols>
  <sheetData>
    <row r="1" spans="1:7">
      <c r="A1" s="953" t="s">
        <v>179</v>
      </c>
      <c r="B1" s="953"/>
      <c r="C1" s="953"/>
      <c r="D1" s="953"/>
      <c r="E1" s="953"/>
      <c r="F1" s="953"/>
      <c r="G1" s="953"/>
    </row>
    <row r="2" spans="1:7" s="26" customFormat="1">
      <c r="A2" s="954"/>
      <c r="B2" s="954"/>
      <c r="C2" s="954"/>
      <c r="D2" s="954"/>
      <c r="E2" s="954"/>
      <c r="F2" s="954"/>
      <c r="G2" s="954"/>
    </row>
    <row r="3" spans="1:7" s="23" customFormat="1" ht="21" customHeight="1">
      <c r="A3" s="952" t="s">
        <v>1</v>
      </c>
      <c r="B3" s="952" t="s">
        <v>172</v>
      </c>
      <c r="C3" s="952" t="s">
        <v>173</v>
      </c>
      <c r="D3" s="952" t="s">
        <v>174</v>
      </c>
      <c r="E3" s="952" t="s">
        <v>175</v>
      </c>
      <c r="F3" s="952"/>
      <c r="G3" s="952" t="s">
        <v>176</v>
      </c>
    </row>
    <row r="4" spans="1:7" s="23" customFormat="1" ht="14.25">
      <c r="A4" s="952"/>
      <c r="B4" s="952"/>
      <c r="C4" s="952"/>
      <c r="D4" s="952"/>
      <c r="E4" s="952" t="s">
        <v>177</v>
      </c>
      <c r="F4" s="952" t="s">
        <v>178</v>
      </c>
      <c r="G4" s="952"/>
    </row>
    <row r="5" spans="1:7" s="23" customFormat="1" ht="14.25">
      <c r="A5" s="952"/>
      <c r="B5" s="952"/>
      <c r="C5" s="952"/>
      <c r="D5" s="952"/>
      <c r="E5" s="952"/>
      <c r="F5" s="952"/>
      <c r="G5" s="952"/>
    </row>
    <row r="6" spans="1:7" s="23" customFormat="1" ht="14.25">
      <c r="A6" s="24">
        <v>1</v>
      </c>
      <c r="B6" s="24">
        <v>2</v>
      </c>
      <c r="C6" s="24">
        <v>3</v>
      </c>
      <c r="D6" s="24">
        <v>4</v>
      </c>
      <c r="E6" s="24">
        <v>5</v>
      </c>
      <c r="F6" s="24">
        <v>6</v>
      </c>
      <c r="G6" s="24">
        <v>7</v>
      </c>
    </row>
    <row r="7" spans="1:7" s="32" customFormat="1" ht="14.25">
      <c r="A7" s="30" t="s">
        <v>18</v>
      </c>
      <c r="B7" s="43" t="s">
        <v>242</v>
      </c>
      <c r="C7" s="31"/>
      <c r="D7" s="31"/>
      <c r="E7" s="31"/>
      <c r="F7" s="31"/>
      <c r="G7" s="31"/>
    </row>
    <row r="8" spans="1:7" s="34" customFormat="1">
      <c r="A8" s="127" t="s">
        <v>25</v>
      </c>
      <c r="B8" s="128" t="s">
        <v>243</v>
      </c>
      <c r="C8" s="129" t="s">
        <v>244</v>
      </c>
      <c r="D8" s="130">
        <v>1.4999999999999999E-2</v>
      </c>
      <c r="E8" s="131"/>
      <c r="F8" s="130">
        <v>1.4999999999999999E-2</v>
      </c>
      <c r="G8" s="130">
        <v>0.01</v>
      </c>
    </row>
    <row r="9" spans="1:7" s="34" customFormat="1">
      <c r="A9" s="127" t="s">
        <v>24</v>
      </c>
      <c r="B9" s="128" t="s">
        <v>245</v>
      </c>
      <c r="C9" s="129" t="s">
        <v>244</v>
      </c>
      <c r="D9" s="132">
        <v>0.03</v>
      </c>
      <c r="E9" s="131"/>
      <c r="F9" s="132">
        <v>0.03</v>
      </c>
      <c r="G9" s="132">
        <v>0.03</v>
      </c>
    </row>
    <row r="10" spans="1:7" s="49" customFormat="1" hidden="1" outlineLevel="1">
      <c r="A10" s="50">
        <v>3</v>
      </c>
      <c r="B10" s="55" t="s">
        <v>246</v>
      </c>
      <c r="C10" s="51" t="s">
        <v>244</v>
      </c>
      <c r="D10" s="53" t="s">
        <v>247</v>
      </c>
      <c r="E10" s="48"/>
      <c r="F10" s="52">
        <v>0.05</v>
      </c>
      <c r="G10" s="53" t="s">
        <v>247</v>
      </c>
    </row>
    <row r="11" spans="1:7" s="49" customFormat="1" hidden="1" outlineLevel="1">
      <c r="A11" s="50" t="s">
        <v>26</v>
      </c>
      <c r="B11" s="55" t="s">
        <v>248</v>
      </c>
      <c r="C11" s="51" t="s">
        <v>249</v>
      </c>
      <c r="D11" s="54">
        <v>0</v>
      </c>
      <c r="E11" s="48"/>
      <c r="F11" s="54">
        <v>0</v>
      </c>
      <c r="G11" s="52">
        <v>0.3</v>
      </c>
    </row>
    <row r="12" spans="1:7" s="49" customFormat="1" ht="30" hidden="1" outlineLevel="1">
      <c r="A12" s="50" t="s">
        <v>27</v>
      </c>
      <c r="B12" s="55" t="s">
        <v>250</v>
      </c>
      <c r="C12" s="51" t="s">
        <v>249</v>
      </c>
      <c r="D12" s="54">
        <v>0</v>
      </c>
      <c r="E12" s="48"/>
      <c r="F12" s="54">
        <v>0</v>
      </c>
      <c r="G12" s="52">
        <v>0.3</v>
      </c>
    </row>
    <row r="13" spans="1:7" s="34" customFormat="1" ht="16.5" customHeight="1" collapsed="1">
      <c r="A13" s="33" t="s">
        <v>23</v>
      </c>
      <c r="B13" s="44" t="s">
        <v>180</v>
      </c>
      <c r="C13" s="33"/>
      <c r="D13" s="33"/>
      <c r="E13" s="33"/>
      <c r="F13" s="33"/>
      <c r="G13" s="33"/>
    </row>
    <row r="14" spans="1:7" s="34" customFormat="1">
      <c r="A14" s="35">
        <v>1</v>
      </c>
      <c r="B14" s="45" t="s">
        <v>181</v>
      </c>
      <c r="C14" s="35" t="s">
        <v>182</v>
      </c>
      <c r="D14" s="35">
        <v>2</v>
      </c>
      <c r="E14" s="35">
        <v>2</v>
      </c>
      <c r="F14" s="35">
        <v>2</v>
      </c>
      <c r="G14" s="35"/>
    </row>
    <row r="15" spans="1:7" s="34" customFormat="1">
      <c r="A15" s="35">
        <v>2</v>
      </c>
      <c r="B15" s="45" t="s">
        <v>183</v>
      </c>
      <c r="C15" s="35" t="s">
        <v>182</v>
      </c>
      <c r="D15" s="35">
        <v>2</v>
      </c>
      <c r="E15" s="35">
        <v>2</v>
      </c>
      <c r="F15" s="35">
        <v>2</v>
      </c>
      <c r="G15" s="35"/>
    </row>
    <row r="16" spans="1:7" s="34" customFormat="1">
      <c r="A16" s="35">
        <v>3</v>
      </c>
      <c r="B16" s="45" t="s">
        <v>184</v>
      </c>
      <c r="C16" s="35" t="s">
        <v>185</v>
      </c>
      <c r="D16" s="35">
        <v>21</v>
      </c>
      <c r="E16" s="35">
        <v>14</v>
      </c>
      <c r="F16" s="35">
        <v>14</v>
      </c>
      <c r="G16" s="35">
        <v>3</v>
      </c>
    </row>
    <row r="17" spans="1:7" s="34" customFormat="1">
      <c r="A17" s="35">
        <v>4</v>
      </c>
      <c r="B17" s="45" t="s">
        <v>186</v>
      </c>
      <c r="C17" s="35" t="s">
        <v>185</v>
      </c>
      <c r="D17" s="35">
        <v>49</v>
      </c>
      <c r="E17" s="35">
        <v>11</v>
      </c>
      <c r="F17" s="35">
        <v>11</v>
      </c>
      <c r="G17" s="35">
        <v>6</v>
      </c>
    </row>
    <row r="18" spans="1:7" s="34" customFormat="1">
      <c r="A18" s="35">
        <v>5</v>
      </c>
      <c r="B18" s="45" t="s">
        <v>187</v>
      </c>
      <c r="C18" s="35" t="s">
        <v>185</v>
      </c>
      <c r="D18" s="35">
        <v>14</v>
      </c>
      <c r="E18" s="35">
        <v>8</v>
      </c>
      <c r="F18" s="35">
        <v>8</v>
      </c>
      <c r="G18" s="35">
        <v>2</v>
      </c>
    </row>
    <row r="19" spans="1:7" s="34" customFormat="1">
      <c r="A19" s="35">
        <v>6</v>
      </c>
      <c r="B19" s="45" t="s">
        <v>188</v>
      </c>
      <c r="C19" s="35" t="s">
        <v>189</v>
      </c>
      <c r="D19" s="35">
        <v>56</v>
      </c>
      <c r="E19" s="35">
        <v>15</v>
      </c>
      <c r="F19" s="35">
        <v>56</v>
      </c>
      <c r="G19" s="35">
        <v>50</v>
      </c>
    </row>
    <row r="20" spans="1:7" s="34" customFormat="1">
      <c r="A20" s="35">
        <v>7</v>
      </c>
      <c r="B20" s="45" t="s">
        <v>190</v>
      </c>
      <c r="C20" s="35" t="s">
        <v>189</v>
      </c>
      <c r="D20" s="35">
        <v>30</v>
      </c>
      <c r="E20" s="35">
        <v>60</v>
      </c>
      <c r="F20" s="35">
        <v>60</v>
      </c>
      <c r="G20" s="35">
        <v>30</v>
      </c>
    </row>
    <row r="21" spans="1:7" s="34" customFormat="1">
      <c r="A21" s="35">
        <v>8</v>
      </c>
      <c r="B21" s="45" t="s">
        <v>191</v>
      </c>
      <c r="C21" s="35" t="s">
        <v>192</v>
      </c>
      <c r="D21" s="35">
        <v>160</v>
      </c>
      <c r="E21" s="35">
        <v>42</v>
      </c>
      <c r="F21" s="35">
        <v>160</v>
      </c>
      <c r="G21" s="35">
        <v>100</v>
      </c>
    </row>
    <row r="22" spans="1:7" s="34" customFormat="1" ht="42.75">
      <c r="A22" s="33" t="s">
        <v>32</v>
      </c>
      <c r="B22" s="44" t="s">
        <v>193</v>
      </c>
      <c r="C22" s="33"/>
      <c r="D22" s="33"/>
      <c r="E22" s="33"/>
      <c r="F22" s="33"/>
      <c r="G22" s="33"/>
    </row>
    <row r="23" spans="1:7" s="34" customFormat="1" ht="31.5">
      <c r="A23" s="36">
        <v>1</v>
      </c>
      <c r="B23" s="46" t="s">
        <v>238</v>
      </c>
      <c r="C23" s="36" t="s">
        <v>240</v>
      </c>
      <c r="D23" s="36" t="s">
        <v>239</v>
      </c>
      <c r="E23" s="36" t="s">
        <v>194</v>
      </c>
      <c r="F23" s="36" t="s">
        <v>195</v>
      </c>
      <c r="G23" s="36"/>
    </row>
    <row r="24" spans="1:7" s="34" customFormat="1" ht="15.75">
      <c r="A24" s="36">
        <v>2</v>
      </c>
      <c r="B24" s="46" t="s">
        <v>196</v>
      </c>
      <c r="C24" s="36" t="s">
        <v>197</v>
      </c>
      <c r="D24" s="36" t="s">
        <v>198</v>
      </c>
      <c r="E24" s="37">
        <v>11</v>
      </c>
      <c r="F24" s="38"/>
      <c r="G24" s="38"/>
    </row>
    <row r="25" spans="1:7" s="34" customFormat="1" ht="15.75">
      <c r="A25" s="36">
        <v>3</v>
      </c>
      <c r="B25" s="46" t="s">
        <v>199</v>
      </c>
      <c r="C25" s="36"/>
      <c r="D25" s="36"/>
      <c r="E25" s="36"/>
      <c r="F25" s="36"/>
      <c r="G25" s="36"/>
    </row>
    <row r="26" spans="1:7" s="34" customFormat="1" ht="15.75">
      <c r="A26" s="36" t="s">
        <v>14</v>
      </c>
      <c r="B26" s="46" t="s">
        <v>200</v>
      </c>
      <c r="C26" s="36" t="s">
        <v>197</v>
      </c>
      <c r="D26" s="36" t="s">
        <v>201</v>
      </c>
      <c r="E26" s="36">
        <v>100</v>
      </c>
      <c r="F26" s="36">
        <v>100</v>
      </c>
      <c r="G26" s="36">
        <v>100</v>
      </c>
    </row>
    <row r="27" spans="1:7" s="34" customFormat="1" ht="15.75">
      <c r="A27" s="36" t="s">
        <v>14</v>
      </c>
      <c r="B27" s="46" t="s">
        <v>202</v>
      </c>
      <c r="C27" s="36" t="s">
        <v>197</v>
      </c>
      <c r="D27" s="36" t="s">
        <v>201</v>
      </c>
      <c r="E27" s="36">
        <v>100</v>
      </c>
      <c r="F27" s="36">
        <v>100</v>
      </c>
      <c r="G27" s="36">
        <v>100</v>
      </c>
    </row>
    <row r="28" spans="1:7" s="34" customFormat="1" ht="15.75">
      <c r="A28" s="36" t="s">
        <v>14</v>
      </c>
      <c r="B28" s="46" t="s">
        <v>203</v>
      </c>
      <c r="C28" s="36" t="s">
        <v>197</v>
      </c>
      <c r="D28" s="36" t="s">
        <v>201</v>
      </c>
      <c r="E28" s="36">
        <v>100</v>
      </c>
      <c r="F28" s="36">
        <v>100</v>
      </c>
      <c r="G28" s="36">
        <v>100</v>
      </c>
    </row>
    <row r="29" spans="1:7" s="34" customFormat="1" ht="15.75">
      <c r="A29" s="36" t="s">
        <v>14</v>
      </c>
      <c r="B29" s="46" t="s">
        <v>204</v>
      </c>
      <c r="C29" s="36" t="s">
        <v>197</v>
      </c>
      <c r="D29" s="36" t="s">
        <v>201</v>
      </c>
      <c r="E29" s="36">
        <v>100</v>
      </c>
      <c r="F29" s="36">
        <v>100</v>
      </c>
      <c r="G29" s="36">
        <v>100</v>
      </c>
    </row>
    <row r="30" spans="1:7" s="34" customFormat="1" ht="31.5">
      <c r="A30" s="36" t="s">
        <v>14</v>
      </c>
      <c r="B30" s="46" t="s">
        <v>205</v>
      </c>
      <c r="C30" s="36" t="s">
        <v>197</v>
      </c>
      <c r="D30" s="36" t="s">
        <v>201</v>
      </c>
      <c r="E30" s="36" t="s">
        <v>206</v>
      </c>
      <c r="F30" s="36">
        <v>100</v>
      </c>
      <c r="G30" s="36">
        <v>100</v>
      </c>
    </row>
    <row r="31" spans="1:7" s="34" customFormat="1" ht="15.75">
      <c r="A31" s="36" t="s">
        <v>14</v>
      </c>
      <c r="B31" s="46" t="s">
        <v>207</v>
      </c>
      <c r="C31" s="36" t="s">
        <v>197</v>
      </c>
      <c r="D31" s="36" t="s">
        <v>208</v>
      </c>
      <c r="E31" s="36" t="s">
        <v>209</v>
      </c>
      <c r="F31" s="36">
        <v>95</v>
      </c>
      <c r="G31" s="36"/>
    </row>
    <row r="32" spans="1:7" s="34" customFormat="1" ht="15.75">
      <c r="A32" s="36" t="s">
        <v>14</v>
      </c>
      <c r="B32" s="46" t="s">
        <v>210</v>
      </c>
      <c r="C32" s="36" t="s">
        <v>197</v>
      </c>
      <c r="D32" s="36" t="s">
        <v>201</v>
      </c>
      <c r="E32" s="36">
        <v>100</v>
      </c>
      <c r="F32" s="36">
        <v>100</v>
      </c>
      <c r="G32" s="36">
        <v>100</v>
      </c>
    </row>
    <row r="33" spans="1:7" s="34" customFormat="1" ht="15.75">
      <c r="A33" s="36" t="s">
        <v>14</v>
      </c>
      <c r="B33" s="46" t="s">
        <v>211</v>
      </c>
      <c r="C33" s="36" t="s">
        <v>197</v>
      </c>
      <c r="D33" s="36" t="s">
        <v>201</v>
      </c>
      <c r="E33" s="36">
        <v>100</v>
      </c>
      <c r="F33" s="36">
        <v>100</v>
      </c>
      <c r="G33" s="36">
        <v>100</v>
      </c>
    </row>
    <row r="34" spans="1:7" s="34" customFormat="1" ht="15.75">
      <c r="A34" s="36">
        <v>4</v>
      </c>
      <c r="B34" s="46" t="s">
        <v>212</v>
      </c>
      <c r="C34" s="39"/>
      <c r="D34" s="40"/>
      <c r="E34" s="37">
        <v>243</v>
      </c>
      <c r="F34" s="38"/>
      <c r="G34" s="36"/>
    </row>
    <row r="35" spans="1:7" s="34" customFormat="1" ht="15.75">
      <c r="A35" s="36">
        <v>5</v>
      </c>
      <c r="B35" s="46" t="s">
        <v>213</v>
      </c>
      <c r="C35" s="40"/>
      <c r="D35" s="41"/>
      <c r="E35" s="38"/>
      <c r="F35" s="38"/>
      <c r="G35" s="36"/>
    </row>
    <row r="36" spans="1:7" s="34" customFormat="1" ht="15.75">
      <c r="A36" s="36" t="s">
        <v>14</v>
      </c>
      <c r="B36" s="46" t="s">
        <v>214</v>
      </c>
      <c r="C36" s="36" t="s">
        <v>197</v>
      </c>
      <c r="D36" s="36" t="s">
        <v>215</v>
      </c>
      <c r="E36" s="36">
        <v>100</v>
      </c>
      <c r="F36" s="36">
        <f>E36</f>
        <v>100</v>
      </c>
      <c r="G36" s="36">
        <v>100</v>
      </c>
    </row>
    <row r="37" spans="1:7" s="34" customFormat="1" ht="15.75">
      <c r="A37" s="36" t="s">
        <v>14</v>
      </c>
      <c r="B37" s="46" t="s">
        <v>216</v>
      </c>
      <c r="C37" s="36" t="s">
        <v>197</v>
      </c>
      <c r="D37" s="36" t="s">
        <v>217</v>
      </c>
      <c r="E37" s="36">
        <v>99.83</v>
      </c>
      <c r="F37" s="36">
        <f>E37</f>
        <v>99.83</v>
      </c>
      <c r="G37" s="36">
        <v>99.88</v>
      </c>
    </row>
    <row r="38" spans="1:7" s="34" customFormat="1" ht="15.75">
      <c r="A38" s="36" t="s">
        <v>14</v>
      </c>
      <c r="B38" s="46" t="s">
        <v>218</v>
      </c>
      <c r="C38" s="36" t="s">
        <v>197</v>
      </c>
      <c r="D38" s="36" t="s">
        <v>217</v>
      </c>
      <c r="E38" s="36">
        <v>98.07</v>
      </c>
      <c r="F38" s="36">
        <f>E38</f>
        <v>98.07</v>
      </c>
      <c r="G38" s="36">
        <v>98.12</v>
      </c>
    </row>
    <row r="39" spans="1:7" s="34" customFormat="1" ht="15.75">
      <c r="A39" s="36" t="s">
        <v>14</v>
      </c>
      <c r="B39" s="46" t="s">
        <v>219</v>
      </c>
      <c r="C39" s="36" t="s">
        <v>197</v>
      </c>
      <c r="D39" s="36" t="s">
        <v>220</v>
      </c>
      <c r="E39" s="36">
        <v>96.75</v>
      </c>
      <c r="F39" s="36">
        <f>E39</f>
        <v>96.75</v>
      </c>
      <c r="G39" s="36">
        <v>96.8</v>
      </c>
    </row>
    <row r="40" spans="1:7" s="34" customFormat="1" ht="15.75">
      <c r="A40" s="36" t="s">
        <v>14</v>
      </c>
      <c r="B40" s="46" t="s">
        <v>221</v>
      </c>
      <c r="C40" s="36" t="s">
        <v>197</v>
      </c>
      <c r="D40" s="36" t="s">
        <v>201</v>
      </c>
      <c r="E40" s="36">
        <v>99.59</v>
      </c>
      <c r="F40" s="36">
        <f>E40</f>
        <v>99.59</v>
      </c>
      <c r="G40" s="36">
        <v>99.64</v>
      </c>
    </row>
    <row r="41" spans="1:7" s="34" customFormat="1" ht="15.75">
      <c r="A41" s="36">
        <v>6</v>
      </c>
      <c r="B41" s="46" t="s">
        <v>222</v>
      </c>
      <c r="C41" s="36"/>
      <c r="D41" s="36"/>
      <c r="E41" s="36"/>
      <c r="F41" s="36"/>
      <c r="G41" s="36"/>
    </row>
    <row r="42" spans="1:7" s="34" customFormat="1" ht="15.75">
      <c r="A42" s="36" t="s">
        <v>14</v>
      </c>
      <c r="B42" s="46" t="s">
        <v>223</v>
      </c>
      <c r="C42" s="36" t="s">
        <v>197</v>
      </c>
      <c r="D42" s="36" t="s">
        <v>224</v>
      </c>
      <c r="E42" s="36" t="s">
        <v>225</v>
      </c>
      <c r="F42" s="36">
        <v>98</v>
      </c>
      <c r="G42" s="37"/>
    </row>
    <row r="43" spans="1:7" s="34" customFormat="1" ht="15.75">
      <c r="A43" s="36" t="s">
        <v>14</v>
      </c>
      <c r="B43" s="46" t="s">
        <v>226</v>
      </c>
      <c r="C43" s="36" t="s">
        <v>197</v>
      </c>
      <c r="D43" s="36" t="s">
        <v>227</v>
      </c>
      <c r="E43" s="36">
        <v>86.2</v>
      </c>
      <c r="F43" s="36">
        <v>89</v>
      </c>
      <c r="G43" s="37">
        <v>90</v>
      </c>
    </row>
    <row r="44" spans="1:7" s="34" customFormat="1" ht="15.75">
      <c r="A44" s="36" t="s">
        <v>14</v>
      </c>
      <c r="B44" s="46" t="s">
        <v>228</v>
      </c>
      <c r="C44" s="36" t="s">
        <v>197</v>
      </c>
      <c r="D44" s="36" t="s">
        <v>227</v>
      </c>
      <c r="E44" s="36">
        <v>98.5</v>
      </c>
      <c r="F44" s="36">
        <v>99</v>
      </c>
      <c r="G44" s="37" t="s">
        <v>229</v>
      </c>
    </row>
    <row r="45" spans="1:7" s="34" customFormat="1" ht="15.75">
      <c r="A45" s="36" t="s">
        <v>14</v>
      </c>
      <c r="B45" s="46" t="s">
        <v>230</v>
      </c>
      <c r="C45" s="36" t="s">
        <v>197</v>
      </c>
      <c r="D45" s="36" t="s">
        <v>231</v>
      </c>
      <c r="E45" s="36">
        <v>13</v>
      </c>
      <c r="F45" s="36">
        <v>12.6</v>
      </c>
      <c r="G45" s="37" t="s">
        <v>232</v>
      </c>
    </row>
    <row r="46" spans="1:7" s="34" customFormat="1" ht="15.75">
      <c r="A46" s="36">
        <v>7</v>
      </c>
      <c r="B46" s="46" t="s">
        <v>233</v>
      </c>
      <c r="C46" s="28"/>
      <c r="D46" s="36" t="s">
        <v>234</v>
      </c>
      <c r="E46" s="36">
        <v>59</v>
      </c>
      <c r="F46" s="36">
        <v>60</v>
      </c>
      <c r="G46" s="37"/>
    </row>
    <row r="47" spans="1:7" s="34" customFormat="1" ht="15.75">
      <c r="A47" s="36">
        <v>8</v>
      </c>
      <c r="B47" s="46" t="s">
        <v>235</v>
      </c>
      <c r="C47" s="28"/>
      <c r="D47" s="28"/>
      <c r="E47" s="28"/>
      <c r="F47" s="28"/>
      <c r="G47" s="36"/>
    </row>
    <row r="48" spans="1:7" s="34" customFormat="1" ht="15.75">
      <c r="A48" s="36" t="s">
        <v>14</v>
      </c>
      <c r="B48" s="46" t="s">
        <v>236</v>
      </c>
      <c r="C48" s="36" t="s">
        <v>197</v>
      </c>
      <c r="D48" s="36" t="s">
        <v>201</v>
      </c>
      <c r="E48" s="36">
        <v>95</v>
      </c>
      <c r="F48" s="36">
        <v>100</v>
      </c>
      <c r="G48" s="36">
        <v>100</v>
      </c>
    </row>
    <row r="49" spans="1:7" s="34" customFormat="1" ht="31.5">
      <c r="A49" s="42" t="s">
        <v>14</v>
      </c>
      <c r="B49" s="47" t="s">
        <v>251</v>
      </c>
      <c r="C49" s="42" t="s">
        <v>197</v>
      </c>
      <c r="D49" s="42" t="s">
        <v>237</v>
      </c>
      <c r="E49" s="42">
        <v>63</v>
      </c>
      <c r="F49" s="42">
        <v>62</v>
      </c>
      <c r="G49" s="29"/>
    </row>
  </sheetData>
  <mergeCells count="10">
    <mergeCell ref="A1:G1"/>
    <mergeCell ref="A2:G2"/>
    <mergeCell ref="A3:A5"/>
    <mergeCell ref="B3:B5"/>
    <mergeCell ref="C3:C5"/>
    <mergeCell ref="D3:D5"/>
    <mergeCell ref="E3:F3"/>
    <mergeCell ref="G3:G5"/>
    <mergeCell ref="E4:E5"/>
    <mergeCell ref="F4:F5"/>
  </mergeCells>
  <pageMargins left="0.46" right="0.31" top="0.46" bottom="0.45" header="0.3" footer="0.3"/>
  <pageSetup paperSize="9" scale="68" orientation="landscape" verticalDpi="0" r:id="rId1"/>
  <ignoredErrors>
    <ignoredError sqref="D26:D49 E30:E49 A8:A1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Phụ lục 1</vt:lpstr>
      <vt:lpstr>Phụ lục 2</vt:lpstr>
      <vt:lpstr>Phụ lục 3</vt:lpstr>
      <vt:lpstr>Phụ lục 4</vt:lpstr>
      <vt:lpstr>Phụ lục 5</vt:lpstr>
      <vt:lpstr>Phụ biểu 1 </vt:lpstr>
      <vt:lpstr>Phụ biểu 2</vt:lpstr>
      <vt:lpstr>Phụ lục 6</vt:lpstr>
      <vt:lpstr>Phụ lục 7</vt:lpstr>
      <vt:lpstr>Phụ lục 8</vt:lpstr>
      <vt:lpstr>'Phụ lục 2'!Print_Area</vt:lpstr>
      <vt:lpstr>'Phụ lục 3'!Print_Area</vt:lpstr>
      <vt:lpstr>'Phụ lục 4'!Print_Area</vt:lpstr>
      <vt:lpstr>'Phụ biểu 1 '!Print_Titles</vt:lpstr>
      <vt:lpstr>'Phụ biểu 2'!Print_Titles</vt:lpstr>
      <vt:lpstr>'Phụ lục 2'!Print_Titles</vt:lpstr>
      <vt:lpstr>'Phụ lục 3'!Print_Titles</vt:lpstr>
      <vt:lpstr>'Phụ lục 4'!Print_Titles</vt:lpstr>
      <vt:lpstr>'Phụ lục 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2026-05-22T04:20:24Z</cp:lastPrinted>
  <dcterms:created xsi:type="dcterms:W3CDTF">2023-12-23T01:58:12Z</dcterms:created>
  <dcterms:modified xsi:type="dcterms:W3CDTF">2026-05-22T04:20:42Z</dcterms:modified>
</cp:coreProperties>
</file>